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8960" windowHeight="11580"/>
  </bookViews>
  <sheets>
    <sheet name="Сводный" sheetId="1" r:id="rId1"/>
  </sheets>
  <definedNames>
    <definedName name="_xlnm.Print_Titles" localSheetId="0">Сводный!$5:$6</definedName>
  </definedNames>
  <calcPr calcId="125725"/>
</workbook>
</file>

<file path=xl/calcChain.xml><?xml version="1.0" encoding="utf-8"?>
<calcChain xmlns="http://schemas.openxmlformats.org/spreadsheetml/2006/main">
  <c r="N100" i="1"/>
  <c r="C26"/>
  <c r="C101" s="1"/>
  <c r="C86"/>
  <c r="D86"/>
  <c r="E86"/>
  <c r="F86"/>
  <c r="G86"/>
  <c r="H86"/>
  <c r="I86"/>
  <c r="J86"/>
  <c r="K86"/>
  <c r="L86"/>
  <c r="M86"/>
  <c r="N86"/>
  <c r="M100"/>
  <c r="L100"/>
  <c r="K100"/>
  <c r="J100"/>
  <c r="I100"/>
  <c r="H100"/>
  <c r="G100"/>
  <c r="F100"/>
  <c r="E100"/>
  <c r="D100"/>
  <c r="C100"/>
  <c r="N76"/>
  <c r="M76"/>
  <c r="L76"/>
  <c r="K76"/>
  <c r="J76"/>
  <c r="I76"/>
  <c r="H76"/>
  <c r="G76"/>
  <c r="F76"/>
  <c r="E76"/>
  <c r="D76"/>
  <c r="C76"/>
  <c r="N32"/>
  <c r="M32"/>
  <c r="L32"/>
  <c r="K32"/>
  <c r="J32"/>
  <c r="I32"/>
  <c r="H32"/>
  <c r="G32"/>
  <c r="F32"/>
  <c r="E32"/>
  <c r="D32"/>
  <c r="C32"/>
  <c r="N68"/>
  <c r="M68"/>
  <c r="L68"/>
  <c r="K68"/>
  <c r="J68"/>
  <c r="I68"/>
  <c r="H68"/>
  <c r="G68"/>
  <c r="F68"/>
  <c r="E68"/>
  <c r="D68"/>
  <c r="C68"/>
  <c r="N59"/>
  <c r="M59"/>
  <c r="L59"/>
  <c r="K59"/>
  <c r="J59"/>
  <c r="I59"/>
  <c r="H59"/>
  <c r="G59"/>
  <c r="F59"/>
  <c r="E59"/>
  <c r="D59"/>
  <c r="C59"/>
  <c r="N43"/>
  <c r="M43"/>
  <c r="L43"/>
  <c r="K43"/>
  <c r="J43"/>
  <c r="I43"/>
  <c r="H43"/>
  <c r="G43"/>
  <c r="F43"/>
  <c r="E43"/>
  <c r="D43"/>
  <c r="C43"/>
  <c r="N26"/>
  <c r="M26"/>
  <c r="M101" s="1"/>
  <c r="L26"/>
  <c r="L101" s="1"/>
  <c r="K26"/>
  <c r="K101" s="1"/>
  <c r="J26"/>
  <c r="J101" s="1"/>
  <c r="I26"/>
  <c r="I101" s="1"/>
  <c r="H26"/>
  <c r="H101" s="1"/>
  <c r="G26"/>
  <c r="G101" s="1"/>
  <c r="F26"/>
  <c r="F101" s="1"/>
  <c r="E26"/>
  <c r="E101" s="1"/>
  <c r="D26"/>
  <c r="D101" s="1"/>
  <c r="N101" l="1"/>
</calcChain>
</file>

<file path=xl/sharedStrings.xml><?xml version="1.0" encoding="utf-8"?>
<sst xmlns="http://schemas.openxmlformats.org/spreadsheetml/2006/main" count="191" uniqueCount="131">
  <si>
    <t>№</t>
  </si>
  <si>
    <t>1.</t>
  </si>
  <si>
    <t>Белгородская обл.</t>
  </si>
  <si>
    <t>2.</t>
  </si>
  <si>
    <t>Брянская обл.</t>
  </si>
  <si>
    <t>3.</t>
  </si>
  <si>
    <t>Владимирская обл.</t>
  </si>
  <si>
    <t>4.</t>
  </si>
  <si>
    <t>Воронежская обл.</t>
  </si>
  <si>
    <t>5.</t>
  </si>
  <si>
    <t>Ивановская обл.</t>
  </si>
  <si>
    <t>6.</t>
  </si>
  <si>
    <t>Калужская обл.</t>
  </si>
  <si>
    <t>7.</t>
  </si>
  <si>
    <t>Костромская обл.</t>
  </si>
  <si>
    <t>8.</t>
  </si>
  <si>
    <t>Курская обл.</t>
  </si>
  <si>
    <t>9.</t>
  </si>
  <si>
    <t>Липецкая обл.</t>
  </si>
  <si>
    <t>10.</t>
  </si>
  <si>
    <t>Московская обл.</t>
  </si>
  <si>
    <t>11.</t>
  </si>
  <si>
    <t>Орловская обл.</t>
  </si>
  <si>
    <t>12.</t>
  </si>
  <si>
    <t>Рязанская обл.</t>
  </si>
  <si>
    <t>13.</t>
  </si>
  <si>
    <t>Смоленская обл.</t>
  </si>
  <si>
    <t>14.</t>
  </si>
  <si>
    <t>Тамбовская обл.</t>
  </si>
  <si>
    <t>15.</t>
  </si>
  <si>
    <t>Тверская обл.</t>
  </si>
  <si>
    <t>16.</t>
  </si>
  <si>
    <t xml:space="preserve">Тульская обл. </t>
  </si>
  <si>
    <t>17.</t>
  </si>
  <si>
    <t>Ярославская обл.</t>
  </si>
  <si>
    <t>18.</t>
  </si>
  <si>
    <t>Архангельская обл.</t>
  </si>
  <si>
    <t>Вологодская обл.</t>
  </si>
  <si>
    <t>Калининградская обл.</t>
  </si>
  <si>
    <t>Мурманская обл.</t>
  </si>
  <si>
    <t>Новгородская обл.</t>
  </si>
  <si>
    <t>Псковская обл.</t>
  </si>
  <si>
    <t>Астраханская обл.</t>
  </si>
  <si>
    <t>Волгоградская обл.</t>
  </si>
  <si>
    <t>Ростовская обл.</t>
  </si>
  <si>
    <t>Кировская обл.</t>
  </si>
  <si>
    <t>Нижегородская обл.</t>
  </si>
  <si>
    <t>Оренбургская обл.</t>
  </si>
  <si>
    <t>Пензенская обл.</t>
  </si>
  <si>
    <t>Самарская обл.</t>
  </si>
  <si>
    <t>Саратовская обл.</t>
  </si>
  <si>
    <t>Ульяновская обл.</t>
  </si>
  <si>
    <t>Курганская обл.</t>
  </si>
  <si>
    <t>Свердловская обл.</t>
  </si>
  <si>
    <t>Тюменская обл.</t>
  </si>
  <si>
    <t>Челябинская обл.</t>
  </si>
  <si>
    <t>Иркутская обл.</t>
  </si>
  <si>
    <t>Кемеровская обл.</t>
  </si>
  <si>
    <t>Новосибирская обл.</t>
  </si>
  <si>
    <t>Омская обл.</t>
  </si>
  <si>
    <t>Томская обл.</t>
  </si>
  <si>
    <t>Амурская обл.</t>
  </si>
  <si>
    <t>Магаданская обл.</t>
  </si>
  <si>
    <t>Сахалинская обл.</t>
  </si>
  <si>
    <t>Проведено проверок работодателей</t>
  </si>
  <si>
    <t>Проведена экспертиза законов и иных НПА</t>
  </si>
  <si>
    <t>Проведена экспертиза актов социального партнерства</t>
  </si>
  <si>
    <t>Рассмотрено жалоб и других обращений</t>
  </si>
  <si>
    <t>Принято на личном приеме</t>
  </si>
  <si>
    <t>Наименование региона</t>
  </si>
  <si>
    <t>Количество выявленных нарушений, указанных в представлениях</t>
  </si>
  <si>
    <t>Из них устранено</t>
  </si>
  <si>
    <t>г. СПб и Ленингр. обл.</t>
  </si>
  <si>
    <t>Респ. Карелия</t>
  </si>
  <si>
    <t>Респ. Коми</t>
  </si>
  <si>
    <t>Респ. Калмыкия</t>
  </si>
  <si>
    <t>Респ. Тыва</t>
  </si>
  <si>
    <t>Респ. Саха (Якутия)</t>
  </si>
  <si>
    <t>Респ. Дагестан</t>
  </si>
  <si>
    <t>Респ. Марий Эл</t>
  </si>
  <si>
    <t>Респ. Мордовия</t>
  </si>
  <si>
    <t xml:space="preserve">Респ. Татарстан </t>
  </si>
  <si>
    <t>Удмуртская Респ.</t>
  </si>
  <si>
    <t>Чувашская Респ.</t>
  </si>
  <si>
    <t>Респ. Алтай</t>
  </si>
  <si>
    <t>Респ. Бурятия</t>
  </si>
  <si>
    <t>Респ. Хакасия</t>
  </si>
  <si>
    <t>Еврейская автон. обл.</t>
  </si>
  <si>
    <t xml:space="preserve">Респ. Ингушетия </t>
  </si>
  <si>
    <t>Каб.-Балкарская Респ.</t>
  </si>
  <si>
    <t>Кар.-Черкесская Респ.</t>
  </si>
  <si>
    <t>Респ. С. Осетия-Алания</t>
  </si>
  <si>
    <t xml:space="preserve">Чеченская Респ. </t>
  </si>
  <si>
    <t>Приложение</t>
  </si>
  <si>
    <t xml:space="preserve">Сводная информация по основным направлениям правозащитной работы территориальных организаций Профсоюза за 2011 год </t>
  </si>
  <si>
    <t>к аналитической информации</t>
  </si>
  <si>
    <t>Количество правовых инспекторов труда (юристов)</t>
  </si>
  <si>
    <t>Количество внештатных правовых инспекторов труда</t>
  </si>
  <si>
    <t>Количество направленных работодателям представлений</t>
  </si>
  <si>
    <t xml:space="preserve">Центральный федеральный округ </t>
  </si>
  <si>
    <t>Итого по ЦФО</t>
  </si>
  <si>
    <t>Северо-Западный федеральный округ</t>
  </si>
  <si>
    <t>Итого по СЗФО</t>
  </si>
  <si>
    <t>Респ. Адыгея</t>
  </si>
  <si>
    <t>Краснодарский кр.</t>
  </si>
  <si>
    <t>Южный федеральный округ</t>
  </si>
  <si>
    <t>Итого по ЮФО</t>
  </si>
  <si>
    <t>Приволжский федеральный округ</t>
  </si>
  <si>
    <t>Респ. Башкортостан</t>
  </si>
  <si>
    <t>Пермский кр.</t>
  </si>
  <si>
    <t>Итого по ПФО</t>
  </si>
  <si>
    <t>Уральский федеральный округ</t>
  </si>
  <si>
    <t>Итого по УФО</t>
  </si>
  <si>
    <t>Сибирский федеральный округ</t>
  </si>
  <si>
    <t>Итого по СФО</t>
  </si>
  <si>
    <t>Алтайский кр.</t>
  </si>
  <si>
    <t>Забайкальский кр.</t>
  </si>
  <si>
    <t>Красноярский кр.</t>
  </si>
  <si>
    <t>Дальневосточный федеральный округ</t>
  </si>
  <si>
    <t>Итого по ДФО</t>
  </si>
  <si>
    <t>Приморский кр.</t>
  </si>
  <si>
    <t>Камчатский кр.</t>
  </si>
  <si>
    <t>Северо-Кавказский федеральный округ</t>
  </si>
  <si>
    <t>Ставропольский кр.</t>
  </si>
  <si>
    <t>Итого по С-КФО</t>
  </si>
  <si>
    <t>Рассмотрено дел в судах с участием правовых инспекторов труда</t>
  </si>
  <si>
    <t>Экономическая эффективность 
(в млн. рублей)</t>
  </si>
  <si>
    <t>Хабаровский кр.</t>
  </si>
  <si>
    <t>Итого</t>
  </si>
  <si>
    <t>Всего (с учетом общепрофсоюзной проверки в 2010 году)</t>
  </si>
  <si>
    <t>гор. Москва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</si>
</sst>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5" fillId="0" borderId="0" xfId="0" applyFont="1"/>
    <xf numFmtId="49" fontId="6" fillId="0" borderId="1" xfId="0" applyNumberFormat="1" applyFont="1" applyFill="1" applyBorder="1" applyAlignment="1">
      <alignment horizontal="left" vertical="center"/>
    </xf>
    <xf numFmtId="0" fontId="5" fillId="0" borderId="1" xfId="0" applyFont="1" applyBorder="1"/>
    <xf numFmtId="164" fontId="5" fillId="0" borderId="1" xfId="0" applyNumberFormat="1" applyFont="1" applyBorder="1"/>
    <xf numFmtId="0" fontId="5" fillId="0" borderId="2" xfId="0" applyFont="1" applyBorder="1"/>
    <xf numFmtId="0" fontId="5" fillId="0" borderId="1" xfId="0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5" fillId="0" borderId="3" xfId="0" applyFont="1" applyBorder="1"/>
    <xf numFmtId="1" fontId="1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Font="1" applyBorder="1"/>
    <xf numFmtId="0" fontId="2" fillId="0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10" fillId="2" borderId="1" xfId="0" applyFont="1" applyFill="1" applyBorder="1"/>
    <xf numFmtId="0" fontId="9" fillId="2" borderId="1" xfId="0" applyFont="1" applyFill="1" applyBorder="1"/>
    <xf numFmtId="0" fontId="5" fillId="2" borderId="1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1"/>
  <sheetViews>
    <sheetView tabSelected="1" topLeftCell="A82" zoomScale="130" zoomScaleNormal="130" workbookViewId="0">
      <selection activeCell="B65" sqref="B65"/>
    </sheetView>
  </sheetViews>
  <sheetFormatPr defaultColWidth="9.140625" defaultRowHeight="12.75"/>
  <cols>
    <col min="1" max="1" width="3.5703125" style="6" customWidth="1"/>
    <col min="2" max="2" width="19.5703125" style="6" customWidth="1"/>
    <col min="3" max="14" width="10" style="6" customWidth="1"/>
    <col min="15" max="16384" width="9.140625" style="6"/>
  </cols>
  <sheetData>
    <row r="1" spans="1:14">
      <c r="K1" s="42" t="s">
        <v>93</v>
      </c>
      <c r="L1" s="42"/>
      <c r="M1" s="42"/>
      <c r="N1" s="42"/>
    </row>
    <row r="2" spans="1:14">
      <c r="K2" s="42" t="s">
        <v>95</v>
      </c>
      <c r="L2" s="43"/>
      <c r="M2" s="43"/>
      <c r="N2" s="43"/>
    </row>
    <row r="3" spans="1:14">
      <c r="K3" s="43"/>
      <c r="L3" s="43"/>
      <c r="M3" s="43"/>
      <c r="N3" s="43"/>
    </row>
    <row r="4" spans="1:14" ht="13.5" thickBot="1">
      <c r="A4" s="37" t="s">
        <v>94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30" customHeight="1">
      <c r="A5" s="47" t="s">
        <v>0</v>
      </c>
      <c r="B5" s="49" t="s">
        <v>69</v>
      </c>
      <c r="C5" s="28" t="s">
        <v>96</v>
      </c>
      <c r="D5" s="28" t="s">
        <v>97</v>
      </c>
      <c r="E5" s="28" t="s">
        <v>64</v>
      </c>
      <c r="F5" s="44" t="s">
        <v>98</v>
      </c>
      <c r="G5" s="45"/>
      <c r="H5" s="46"/>
      <c r="I5" s="28" t="s">
        <v>125</v>
      </c>
      <c r="J5" s="28" t="s">
        <v>65</v>
      </c>
      <c r="K5" s="35" t="s">
        <v>66</v>
      </c>
      <c r="L5" s="28" t="s">
        <v>67</v>
      </c>
      <c r="M5" s="28" t="s">
        <v>68</v>
      </c>
      <c r="N5" s="30" t="s">
        <v>126</v>
      </c>
    </row>
    <row r="6" spans="1:14" ht="114.75" customHeight="1" thickBot="1">
      <c r="A6" s="48"/>
      <c r="B6" s="50"/>
      <c r="C6" s="29"/>
      <c r="D6" s="29"/>
      <c r="E6" s="29"/>
      <c r="F6" s="13" t="s">
        <v>129</v>
      </c>
      <c r="G6" s="14" t="s">
        <v>70</v>
      </c>
      <c r="H6" s="15" t="s">
        <v>71</v>
      </c>
      <c r="I6" s="29"/>
      <c r="J6" s="29"/>
      <c r="K6" s="36"/>
      <c r="L6" s="29"/>
      <c r="M6" s="29"/>
      <c r="N6" s="31"/>
    </row>
    <row r="7" spans="1:14">
      <c r="A7" s="32" t="s">
        <v>99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4"/>
    </row>
    <row r="8" spans="1:14">
      <c r="A8" s="7" t="s">
        <v>1</v>
      </c>
      <c r="B8" s="1" t="s">
        <v>2</v>
      </c>
      <c r="C8" s="18">
        <v>1</v>
      </c>
      <c r="D8" s="8">
        <v>23</v>
      </c>
      <c r="E8" s="8">
        <v>183</v>
      </c>
      <c r="F8" s="10">
        <v>148</v>
      </c>
      <c r="G8" s="17">
        <v>148</v>
      </c>
      <c r="H8" s="17">
        <v>142</v>
      </c>
      <c r="I8" s="16">
        <v>34</v>
      </c>
      <c r="J8" s="8">
        <v>17</v>
      </c>
      <c r="K8" s="8">
        <v>587</v>
      </c>
      <c r="L8" s="8">
        <v>544</v>
      </c>
      <c r="M8" s="8">
        <v>2526</v>
      </c>
      <c r="N8" s="8">
        <v>232.67400000000001</v>
      </c>
    </row>
    <row r="9" spans="1:14">
      <c r="A9" s="7" t="s">
        <v>3</v>
      </c>
      <c r="B9" s="1" t="s">
        <v>4</v>
      </c>
      <c r="C9" s="18">
        <v>1</v>
      </c>
      <c r="D9" s="8">
        <v>38</v>
      </c>
      <c r="E9" s="8">
        <v>285</v>
      </c>
      <c r="F9" s="10">
        <v>117</v>
      </c>
      <c r="G9" s="17">
        <v>133</v>
      </c>
      <c r="H9" s="17">
        <v>127</v>
      </c>
      <c r="I9" s="16">
        <v>177</v>
      </c>
      <c r="J9" s="8">
        <v>7</v>
      </c>
      <c r="K9" s="8">
        <v>442</v>
      </c>
      <c r="L9" s="8">
        <v>525</v>
      </c>
      <c r="M9" s="8">
        <v>2331</v>
      </c>
      <c r="N9" s="9">
        <v>70</v>
      </c>
    </row>
    <row r="10" spans="1:14">
      <c r="A10" s="7" t="s">
        <v>5</v>
      </c>
      <c r="B10" s="1" t="s">
        <v>6</v>
      </c>
      <c r="C10" s="18">
        <v>2</v>
      </c>
      <c r="D10" s="8">
        <v>37</v>
      </c>
      <c r="E10" s="8">
        <v>133</v>
      </c>
      <c r="F10" s="10">
        <v>26</v>
      </c>
      <c r="G10" s="17">
        <v>31</v>
      </c>
      <c r="H10" s="17">
        <v>31</v>
      </c>
      <c r="I10" s="16">
        <v>265</v>
      </c>
      <c r="J10" s="8">
        <v>8</v>
      </c>
      <c r="K10" s="8">
        <v>275</v>
      </c>
      <c r="L10" s="8">
        <v>268</v>
      </c>
      <c r="M10" s="8">
        <v>1887</v>
      </c>
      <c r="N10" s="9">
        <v>101.4</v>
      </c>
    </row>
    <row r="11" spans="1:14">
      <c r="A11" s="7" t="s">
        <v>7</v>
      </c>
      <c r="B11" s="1" t="s">
        <v>8</v>
      </c>
      <c r="C11" s="18">
        <v>1</v>
      </c>
      <c r="D11" s="8">
        <v>45</v>
      </c>
      <c r="E11" s="8">
        <v>251</v>
      </c>
      <c r="F11" s="10">
        <v>59</v>
      </c>
      <c r="G11" s="17">
        <v>198</v>
      </c>
      <c r="H11" s="17">
        <v>196</v>
      </c>
      <c r="I11" s="16">
        <v>109</v>
      </c>
      <c r="J11" s="8">
        <v>0</v>
      </c>
      <c r="K11" s="8">
        <v>675</v>
      </c>
      <c r="L11" s="8">
        <v>914</v>
      </c>
      <c r="M11" s="8">
        <v>7886</v>
      </c>
      <c r="N11" s="8">
        <v>81.045000000000002</v>
      </c>
    </row>
    <row r="12" spans="1:14">
      <c r="A12" s="7" t="s">
        <v>9</v>
      </c>
      <c r="B12" s="1" t="s">
        <v>10</v>
      </c>
      <c r="C12" s="18">
        <v>1</v>
      </c>
      <c r="D12" s="8">
        <v>20</v>
      </c>
      <c r="E12" s="8">
        <v>44</v>
      </c>
      <c r="F12" s="10">
        <v>14</v>
      </c>
      <c r="G12" s="17">
        <v>37</v>
      </c>
      <c r="H12" s="17">
        <v>37</v>
      </c>
      <c r="I12" s="16">
        <v>55</v>
      </c>
      <c r="J12" s="8">
        <v>14</v>
      </c>
      <c r="K12" s="8">
        <v>195</v>
      </c>
      <c r="L12" s="8">
        <v>132</v>
      </c>
      <c r="M12" s="8">
        <v>437</v>
      </c>
      <c r="N12" s="8">
        <v>7.0289999999999999</v>
      </c>
    </row>
    <row r="13" spans="1:14">
      <c r="A13" s="7" t="s">
        <v>11</v>
      </c>
      <c r="B13" s="1" t="s">
        <v>12</v>
      </c>
      <c r="C13" s="18">
        <v>1</v>
      </c>
      <c r="D13" s="8">
        <v>25</v>
      </c>
      <c r="E13" s="8">
        <v>48</v>
      </c>
      <c r="F13" s="10">
        <v>48</v>
      </c>
      <c r="G13" s="17">
        <v>240</v>
      </c>
      <c r="H13" s="17">
        <v>223</v>
      </c>
      <c r="I13" s="16">
        <v>89</v>
      </c>
      <c r="J13" s="8">
        <v>0</v>
      </c>
      <c r="K13" s="8">
        <v>475</v>
      </c>
      <c r="L13" s="8">
        <v>825</v>
      </c>
      <c r="M13" s="8">
        <v>825</v>
      </c>
      <c r="N13" s="8">
        <v>0.52200000000000002</v>
      </c>
    </row>
    <row r="14" spans="1:14">
      <c r="A14" s="7" t="s">
        <v>13</v>
      </c>
      <c r="B14" s="1" t="s">
        <v>14</v>
      </c>
      <c r="C14" s="18">
        <v>1</v>
      </c>
      <c r="D14" s="8">
        <v>28</v>
      </c>
      <c r="E14" s="8">
        <v>49</v>
      </c>
      <c r="F14" s="10">
        <v>22</v>
      </c>
      <c r="G14" s="17">
        <v>85</v>
      </c>
      <c r="H14" s="17">
        <v>76</v>
      </c>
      <c r="I14" s="16">
        <v>44</v>
      </c>
      <c r="J14" s="8">
        <v>8</v>
      </c>
      <c r="K14" s="8">
        <v>562</v>
      </c>
      <c r="L14" s="8">
        <v>165</v>
      </c>
      <c r="M14" s="8">
        <v>998</v>
      </c>
      <c r="N14" s="8">
        <v>7.0659999999999998</v>
      </c>
    </row>
    <row r="15" spans="1:14">
      <c r="A15" s="7" t="s">
        <v>15</v>
      </c>
      <c r="B15" s="1" t="s">
        <v>16</v>
      </c>
      <c r="C15" s="18">
        <v>1</v>
      </c>
      <c r="D15" s="8">
        <v>31</v>
      </c>
      <c r="E15" s="8">
        <v>258</v>
      </c>
      <c r="F15" s="10">
        <v>199</v>
      </c>
      <c r="G15" s="17">
        <v>995</v>
      </c>
      <c r="H15" s="17">
        <v>995</v>
      </c>
      <c r="I15" s="16">
        <v>37</v>
      </c>
      <c r="J15" s="8">
        <v>43</v>
      </c>
      <c r="K15" s="8">
        <v>1152</v>
      </c>
      <c r="L15" s="8">
        <v>1689</v>
      </c>
      <c r="M15" s="8">
        <v>2017</v>
      </c>
      <c r="N15" s="8">
        <v>26.757999999999999</v>
      </c>
    </row>
    <row r="16" spans="1:14">
      <c r="A16" s="7" t="s">
        <v>17</v>
      </c>
      <c r="B16" s="1" t="s">
        <v>18</v>
      </c>
      <c r="C16" s="18">
        <v>2</v>
      </c>
      <c r="D16" s="8">
        <v>15</v>
      </c>
      <c r="E16" s="8">
        <v>96</v>
      </c>
      <c r="F16" s="10">
        <v>58</v>
      </c>
      <c r="G16" s="17">
        <v>1346</v>
      </c>
      <c r="H16" s="17">
        <v>1275</v>
      </c>
      <c r="I16" s="16">
        <v>53</v>
      </c>
      <c r="J16" s="8">
        <v>33</v>
      </c>
      <c r="K16" s="8">
        <v>304</v>
      </c>
      <c r="L16" s="8">
        <v>830</v>
      </c>
      <c r="M16" s="8">
        <v>1412</v>
      </c>
      <c r="N16" s="8">
        <v>12.365</v>
      </c>
    </row>
    <row r="17" spans="1:14">
      <c r="A17" s="7" t="s">
        <v>19</v>
      </c>
      <c r="B17" s="1" t="s">
        <v>20</v>
      </c>
      <c r="C17" s="18">
        <v>2</v>
      </c>
      <c r="D17" s="8">
        <v>93</v>
      </c>
      <c r="E17" s="8">
        <v>1004</v>
      </c>
      <c r="F17" s="10">
        <v>168</v>
      </c>
      <c r="G17" s="17">
        <v>290</v>
      </c>
      <c r="H17" s="17">
        <v>268</v>
      </c>
      <c r="I17" s="16">
        <v>144</v>
      </c>
      <c r="J17" s="8">
        <v>167</v>
      </c>
      <c r="K17" s="8">
        <v>1702</v>
      </c>
      <c r="L17" s="8">
        <v>719</v>
      </c>
      <c r="M17" s="8">
        <v>12251</v>
      </c>
      <c r="N17" s="9">
        <v>78.900000000000006</v>
      </c>
    </row>
    <row r="18" spans="1:14">
      <c r="A18" s="7" t="s">
        <v>21</v>
      </c>
      <c r="B18" s="1" t="s">
        <v>22</v>
      </c>
      <c r="C18" s="18">
        <v>1</v>
      </c>
      <c r="D18" s="8">
        <v>17</v>
      </c>
      <c r="E18" s="8">
        <v>717</v>
      </c>
      <c r="F18" s="10">
        <v>42</v>
      </c>
      <c r="G18" s="17">
        <v>48</v>
      </c>
      <c r="H18" s="17">
        <v>46</v>
      </c>
      <c r="I18" s="16">
        <v>39</v>
      </c>
      <c r="J18" s="8">
        <v>5</v>
      </c>
      <c r="K18" s="8">
        <v>1</v>
      </c>
      <c r="L18" s="8">
        <v>215</v>
      </c>
      <c r="M18" s="8">
        <v>910</v>
      </c>
      <c r="N18" s="9">
        <v>2.7</v>
      </c>
    </row>
    <row r="19" spans="1:14">
      <c r="A19" s="7" t="s">
        <v>23</v>
      </c>
      <c r="B19" s="1" t="s">
        <v>24</v>
      </c>
      <c r="C19" s="18">
        <v>0</v>
      </c>
      <c r="D19" s="8">
        <v>98</v>
      </c>
      <c r="E19" s="8">
        <v>349</v>
      </c>
      <c r="F19" s="10">
        <v>232</v>
      </c>
      <c r="G19" s="17">
        <v>281</v>
      </c>
      <c r="H19" s="17">
        <v>249</v>
      </c>
      <c r="I19" s="16">
        <v>118</v>
      </c>
      <c r="J19" s="8">
        <v>43</v>
      </c>
      <c r="K19" s="8">
        <v>803</v>
      </c>
      <c r="L19" s="8">
        <v>955</v>
      </c>
      <c r="M19" s="8">
        <v>4484</v>
      </c>
      <c r="N19" s="8">
        <v>15.797000000000001</v>
      </c>
    </row>
    <row r="20" spans="1:14">
      <c r="A20" s="7" t="s">
        <v>25</v>
      </c>
      <c r="B20" s="1" t="s">
        <v>26</v>
      </c>
      <c r="C20" s="18">
        <v>1</v>
      </c>
      <c r="D20" s="8">
        <v>50</v>
      </c>
      <c r="E20" s="8">
        <v>152</v>
      </c>
      <c r="F20" s="10">
        <v>172</v>
      </c>
      <c r="G20" s="17">
        <v>791</v>
      </c>
      <c r="H20" s="17">
        <v>783</v>
      </c>
      <c r="I20" s="16">
        <v>242</v>
      </c>
      <c r="J20" s="8">
        <v>11</v>
      </c>
      <c r="K20" s="8">
        <v>981</v>
      </c>
      <c r="L20" s="8">
        <v>528</v>
      </c>
      <c r="M20" s="8">
        <v>12741</v>
      </c>
      <c r="N20" s="8">
        <v>168.238</v>
      </c>
    </row>
    <row r="21" spans="1:14">
      <c r="A21" s="7" t="s">
        <v>27</v>
      </c>
      <c r="B21" s="1" t="s">
        <v>28</v>
      </c>
      <c r="C21" s="18">
        <v>9</v>
      </c>
      <c r="D21" s="8">
        <v>37</v>
      </c>
      <c r="E21" s="8">
        <v>193</v>
      </c>
      <c r="F21" s="10">
        <v>189</v>
      </c>
      <c r="G21" s="17">
        <v>694</v>
      </c>
      <c r="H21" s="17">
        <v>681</v>
      </c>
      <c r="I21" s="16">
        <v>302</v>
      </c>
      <c r="J21" s="8">
        <v>64</v>
      </c>
      <c r="K21" s="8">
        <v>1441</v>
      </c>
      <c r="L21" s="8">
        <v>587</v>
      </c>
      <c r="M21" s="8">
        <v>3264</v>
      </c>
      <c r="N21" s="8">
        <v>161.87299999999999</v>
      </c>
    </row>
    <row r="22" spans="1:14">
      <c r="A22" s="7" t="s">
        <v>29</v>
      </c>
      <c r="B22" s="1" t="s">
        <v>30</v>
      </c>
      <c r="C22" s="18">
        <v>1</v>
      </c>
      <c r="D22" s="8">
        <v>37</v>
      </c>
      <c r="E22" s="8">
        <v>97</v>
      </c>
      <c r="F22" s="10">
        <v>23</v>
      </c>
      <c r="G22" s="17">
        <v>153</v>
      </c>
      <c r="H22" s="17">
        <v>153</v>
      </c>
      <c r="I22" s="16">
        <v>41</v>
      </c>
      <c r="J22" s="8">
        <v>1</v>
      </c>
      <c r="K22" s="8">
        <v>12</v>
      </c>
      <c r="L22" s="8">
        <v>18</v>
      </c>
      <c r="M22" s="8">
        <v>153</v>
      </c>
      <c r="N22" s="8">
        <v>2.952</v>
      </c>
    </row>
    <row r="23" spans="1:14">
      <c r="A23" s="7" t="s">
        <v>31</v>
      </c>
      <c r="B23" s="1" t="s">
        <v>32</v>
      </c>
      <c r="C23" s="18">
        <v>3</v>
      </c>
      <c r="D23" s="8">
        <v>30</v>
      </c>
      <c r="E23" s="8">
        <v>95</v>
      </c>
      <c r="F23" s="10">
        <v>15</v>
      </c>
      <c r="G23" s="17">
        <v>51</v>
      </c>
      <c r="H23" s="17">
        <v>50</v>
      </c>
      <c r="I23" s="16">
        <v>303</v>
      </c>
      <c r="J23" s="8">
        <v>84</v>
      </c>
      <c r="K23" s="8">
        <v>714</v>
      </c>
      <c r="L23" s="8">
        <v>623</v>
      </c>
      <c r="M23" s="8">
        <v>2939</v>
      </c>
      <c r="N23" s="8">
        <v>18.556000000000001</v>
      </c>
    </row>
    <row r="24" spans="1:14">
      <c r="A24" s="7" t="s">
        <v>33</v>
      </c>
      <c r="B24" s="1" t="s">
        <v>34</v>
      </c>
      <c r="C24" s="18">
        <v>1</v>
      </c>
      <c r="D24" s="8">
        <v>6</v>
      </c>
      <c r="E24" s="8">
        <v>15</v>
      </c>
      <c r="F24" s="10">
        <v>9</v>
      </c>
      <c r="G24" s="17">
        <v>226</v>
      </c>
      <c r="H24" s="17">
        <v>207</v>
      </c>
      <c r="I24" s="16">
        <v>1</v>
      </c>
      <c r="J24" s="8">
        <v>2</v>
      </c>
      <c r="K24" s="8">
        <v>152</v>
      </c>
      <c r="L24" s="8">
        <v>154</v>
      </c>
      <c r="M24" s="8">
        <v>313</v>
      </c>
      <c r="N24" s="8">
        <v>1.7250000000000001</v>
      </c>
    </row>
    <row r="25" spans="1:14">
      <c r="A25" s="7" t="s">
        <v>35</v>
      </c>
      <c r="B25" s="1" t="s">
        <v>130</v>
      </c>
      <c r="C25" s="18">
        <v>3</v>
      </c>
      <c r="D25" s="8">
        <v>0</v>
      </c>
      <c r="E25" s="8">
        <v>34</v>
      </c>
      <c r="F25" s="10">
        <v>106</v>
      </c>
      <c r="G25" s="17">
        <v>106</v>
      </c>
      <c r="H25" s="17">
        <v>95</v>
      </c>
      <c r="I25" s="16">
        <v>57</v>
      </c>
      <c r="J25" s="8">
        <v>7</v>
      </c>
      <c r="K25" s="8">
        <v>200</v>
      </c>
      <c r="L25" s="8">
        <v>156</v>
      </c>
      <c r="M25" s="8">
        <v>1787</v>
      </c>
      <c r="N25" s="9">
        <v>0</v>
      </c>
    </row>
    <row r="26" spans="1:14" ht="12" customHeight="1">
      <c r="A26" s="7"/>
      <c r="B26" s="19" t="s">
        <v>100</v>
      </c>
      <c r="C26" s="20">
        <f>SUM(C8:C25)</f>
        <v>32</v>
      </c>
      <c r="D26" s="20">
        <f t="shared" ref="D26:N26" si="0">SUM(D8:D25)</f>
        <v>630</v>
      </c>
      <c r="E26" s="20">
        <f t="shared" si="0"/>
        <v>4003</v>
      </c>
      <c r="F26" s="20">
        <f t="shared" si="0"/>
        <v>1647</v>
      </c>
      <c r="G26" s="20">
        <f t="shared" si="0"/>
        <v>5853</v>
      </c>
      <c r="H26" s="20">
        <f t="shared" si="0"/>
        <v>5634</v>
      </c>
      <c r="I26" s="20">
        <f t="shared" si="0"/>
        <v>2110</v>
      </c>
      <c r="J26" s="20">
        <f t="shared" si="0"/>
        <v>514</v>
      </c>
      <c r="K26" s="20">
        <f t="shared" si="0"/>
        <v>10673</v>
      </c>
      <c r="L26" s="20">
        <f t="shared" si="0"/>
        <v>9847</v>
      </c>
      <c r="M26" s="20">
        <f t="shared" si="0"/>
        <v>59161</v>
      </c>
      <c r="N26" s="20">
        <f t="shared" si="0"/>
        <v>989.6</v>
      </c>
    </row>
    <row r="27" spans="1:14">
      <c r="A27" s="25" t="s">
        <v>111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7"/>
    </row>
    <row r="28" spans="1:14">
      <c r="A28" s="7" t="s">
        <v>1</v>
      </c>
      <c r="B28" s="1" t="s">
        <v>52</v>
      </c>
      <c r="C28" s="8">
        <v>1</v>
      </c>
      <c r="D28" s="11">
        <v>37</v>
      </c>
      <c r="E28" s="11">
        <v>91</v>
      </c>
      <c r="F28" s="11">
        <v>49</v>
      </c>
      <c r="G28" s="17">
        <v>65</v>
      </c>
      <c r="H28" s="17">
        <v>58</v>
      </c>
      <c r="I28" s="11">
        <v>34</v>
      </c>
      <c r="J28" s="11">
        <v>14</v>
      </c>
      <c r="K28" s="11">
        <v>42</v>
      </c>
      <c r="L28" s="11">
        <v>52</v>
      </c>
      <c r="M28" s="11">
        <v>193</v>
      </c>
      <c r="N28" s="11">
        <v>0.83499999999999996</v>
      </c>
    </row>
    <row r="29" spans="1:14">
      <c r="A29" s="7" t="s">
        <v>3</v>
      </c>
      <c r="B29" s="1" t="s">
        <v>53</v>
      </c>
      <c r="C29" s="8">
        <v>4</v>
      </c>
      <c r="D29" s="11">
        <v>71</v>
      </c>
      <c r="E29" s="11">
        <v>931</v>
      </c>
      <c r="F29" s="11">
        <v>922</v>
      </c>
      <c r="G29" s="17">
        <v>2270</v>
      </c>
      <c r="H29" s="17">
        <v>2122</v>
      </c>
      <c r="I29" s="11">
        <v>240</v>
      </c>
      <c r="J29" s="11">
        <v>152</v>
      </c>
      <c r="K29" s="11">
        <v>1661</v>
      </c>
      <c r="L29" s="11">
        <v>910</v>
      </c>
      <c r="M29" s="11">
        <v>9164</v>
      </c>
      <c r="N29" s="11">
        <v>452.05399999999997</v>
      </c>
    </row>
    <row r="30" spans="1:14">
      <c r="A30" s="7" t="s">
        <v>5</v>
      </c>
      <c r="B30" s="1" t="s">
        <v>54</v>
      </c>
      <c r="C30" s="8">
        <v>2</v>
      </c>
      <c r="D30" s="11">
        <v>193</v>
      </c>
      <c r="E30" s="11">
        <v>656</v>
      </c>
      <c r="F30" s="11">
        <v>192</v>
      </c>
      <c r="G30" s="17">
        <v>522</v>
      </c>
      <c r="H30" s="17">
        <v>464</v>
      </c>
      <c r="I30" s="11">
        <v>14</v>
      </c>
      <c r="J30" s="11">
        <v>114</v>
      </c>
      <c r="K30" s="11">
        <v>1024</v>
      </c>
      <c r="L30" s="11">
        <v>563</v>
      </c>
      <c r="M30" s="11">
        <v>3881</v>
      </c>
      <c r="N30" s="11">
        <v>698.52200000000005</v>
      </c>
    </row>
    <row r="31" spans="1:14">
      <c r="A31" s="7" t="s">
        <v>7</v>
      </c>
      <c r="B31" s="1" t="s">
        <v>55</v>
      </c>
      <c r="C31" s="8">
        <v>9</v>
      </c>
      <c r="D31" s="11">
        <v>22</v>
      </c>
      <c r="E31" s="11">
        <v>206</v>
      </c>
      <c r="F31" s="11">
        <v>79</v>
      </c>
      <c r="G31" s="17">
        <v>183</v>
      </c>
      <c r="H31" s="17">
        <v>180</v>
      </c>
      <c r="I31" s="11">
        <v>88</v>
      </c>
      <c r="J31" s="11">
        <v>35</v>
      </c>
      <c r="K31" s="11">
        <v>989</v>
      </c>
      <c r="L31" s="11">
        <v>883</v>
      </c>
      <c r="M31" s="11">
        <v>4970</v>
      </c>
      <c r="N31" s="12">
        <v>6.23</v>
      </c>
    </row>
    <row r="32" spans="1:14">
      <c r="A32" s="7"/>
      <c r="B32" s="19" t="s">
        <v>112</v>
      </c>
      <c r="C32" s="20">
        <f>SUM(C28:C31)</f>
        <v>16</v>
      </c>
      <c r="D32" s="20">
        <f t="shared" ref="D32" si="1">SUM(D28:D31)</f>
        <v>323</v>
      </c>
      <c r="E32" s="20">
        <f t="shared" ref="E32" si="2">SUM(E28:E31)</f>
        <v>1884</v>
      </c>
      <c r="F32" s="20">
        <f t="shared" ref="F32" si="3">SUM(F28:F31)</f>
        <v>1242</v>
      </c>
      <c r="G32" s="20">
        <f t="shared" ref="G32" si="4">SUM(G28:G31)</f>
        <v>3040</v>
      </c>
      <c r="H32" s="20">
        <f t="shared" ref="H32" si="5">SUM(H28:H31)</f>
        <v>2824</v>
      </c>
      <c r="I32" s="20">
        <f t="shared" ref="I32" si="6">SUM(I28:I31)</f>
        <v>376</v>
      </c>
      <c r="J32" s="20">
        <f t="shared" ref="J32" si="7">SUM(J28:J31)</f>
        <v>315</v>
      </c>
      <c r="K32" s="20">
        <f t="shared" ref="K32" si="8">SUM(K28:K31)</f>
        <v>3716</v>
      </c>
      <c r="L32" s="20">
        <f t="shared" ref="L32" si="9">SUM(L28:L31)</f>
        <v>2408</v>
      </c>
      <c r="M32" s="20">
        <f t="shared" ref="M32" si="10">SUM(M28:M31)</f>
        <v>18208</v>
      </c>
      <c r="N32" s="20">
        <f t="shared" ref="N32" si="11">SUM(N28:N31)</f>
        <v>1157.6410000000001</v>
      </c>
    </row>
    <row r="33" spans="1:14" ht="14.1" customHeight="1">
      <c r="A33" s="25" t="s">
        <v>101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7"/>
    </row>
    <row r="34" spans="1:14" ht="14.1" customHeight="1">
      <c r="A34" s="7" t="s">
        <v>1</v>
      </c>
      <c r="B34" s="1" t="s">
        <v>73</v>
      </c>
      <c r="C34" s="8">
        <v>1</v>
      </c>
      <c r="D34" s="8">
        <v>15</v>
      </c>
      <c r="E34" s="8">
        <v>23</v>
      </c>
      <c r="F34" s="8">
        <v>81</v>
      </c>
      <c r="G34" s="17">
        <v>198</v>
      </c>
      <c r="H34" s="17">
        <v>129</v>
      </c>
      <c r="I34" s="8">
        <v>10</v>
      </c>
      <c r="J34" s="8">
        <v>0</v>
      </c>
      <c r="K34" s="8">
        <v>135</v>
      </c>
      <c r="L34" s="8">
        <v>511</v>
      </c>
      <c r="M34" s="8">
        <v>1340</v>
      </c>
      <c r="N34" s="8">
        <v>2.3010000000000002</v>
      </c>
    </row>
    <row r="35" spans="1:14" ht="14.1" customHeight="1">
      <c r="A35" s="7" t="s">
        <v>3</v>
      </c>
      <c r="B35" s="1" t="s">
        <v>36</v>
      </c>
      <c r="C35" s="8">
        <v>2</v>
      </c>
      <c r="D35" s="8">
        <v>186</v>
      </c>
      <c r="E35" s="8">
        <v>555</v>
      </c>
      <c r="F35" s="8">
        <v>1882</v>
      </c>
      <c r="G35" s="17">
        <v>1133</v>
      </c>
      <c r="H35" s="17">
        <v>954</v>
      </c>
      <c r="I35" s="8">
        <v>133</v>
      </c>
      <c r="J35" s="8">
        <v>113</v>
      </c>
      <c r="K35" s="8">
        <v>2703</v>
      </c>
      <c r="L35" s="8">
        <v>786</v>
      </c>
      <c r="M35" s="8">
        <v>7506</v>
      </c>
      <c r="N35" s="9">
        <v>999</v>
      </c>
    </row>
    <row r="36" spans="1:14" ht="14.1" customHeight="1">
      <c r="A36" s="7" t="s">
        <v>5</v>
      </c>
      <c r="B36" s="1" t="s">
        <v>37</v>
      </c>
      <c r="C36" s="8">
        <v>2</v>
      </c>
      <c r="D36" s="8">
        <v>58</v>
      </c>
      <c r="E36" s="8">
        <v>293</v>
      </c>
      <c r="F36" s="8">
        <v>293</v>
      </c>
      <c r="G36" s="17">
        <v>738</v>
      </c>
      <c r="H36" s="17">
        <v>667</v>
      </c>
      <c r="I36" s="8">
        <v>121</v>
      </c>
      <c r="J36" s="8">
        <v>52</v>
      </c>
      <c r="K36" s="8">
        <v>735</v>
      </c>
      <c r="L36" s="8">
        <v>2771</v>
      </c>
      <c r="M36" s="8">
        <v>2873</v>
      </c>
      <c r="N36" s="8">
        <v>8.7479999999999993</v>
      </c>
    </row>
    <row r="37" spans="1:14" ht="14.1" customHeight="1">
      <c r="A37" s="7" t="s">
        <v>7</v>
      </c>
      <c r="B37" s="1" t="s">
        <v>38</v>
      </c>
      <c r="C37" s="8">
        <v>0</v>
      </c>
      <c r="D37" s="8">
        <v>7</v>
      </c>
      <c r="E37" s="8">
        <v>19</v>
      </c>
      <c r="F37" s="8">
        <v>9</v>
      </c>
      <c r="G37" s="17">
        <v>23</v>
      </c>
      <c r="H37" s="17">
        <v>23</v>
      </c>
      <c r="I37" s="8">
        <v>10</v>
      </c>
      <c r="J37" s="8">
        <v>0</v>
      </c>
      <c r="K37" s="8">
        <v>66</v>
      </c>
      <c r="L37" s="8">
        <v>35</v>
      </c>
      <c r="M37" s="8">
        <v>190</v>
      </c>
      <c r="N37" s="8">
        <v>0.26400000000000001</v>
      </c>
    </row>
    <row r="38" spans="1:14" ht="14.1" customHeight="1">
      <c r="A38" s="7" t="s">
        <v>9</v>
      </c>
      <c r="B38" s="1" t="s">
        <v>74</v>
      </c>
      <c r="C38" s="8">
        <v>6</v>
      </c>
      <c r="D38" s="8">
        <v>6</v>
      </c>
      <c r="E38" s="8">
        <v>49</v>
      </c>
      <c r="F38" s="8">
        <v>34</v>
      </c>
      <c r="G38" s="17">
        <v>73</v>
      </c>
      <c r="H38" s="17">
        <v>56</v>
      </c>
      <c r="I38" s="8">
        <v>14</v>
      </c>
      <c r="J38" s="8">
        <v>0</v>
      </c>
      <c r="K38" s="8">
        <v>15</v>
      </c>
      <c r="L38" s="8">
        <v>39</v>
      </c>
      <c r="M38" s="8">
        <v>122</v>
      </c>
      <c r="N38" s="9">
        <v>0.46</v>
      </c>
    </row>
    <row r="39" spans="1:14" ht="14.1" customHeight="1">
      <c r="A39" s="7" t="s">
        <v>11</v>
      </c>
      <c r="B39" s="1" t="s">
        <v>39</v>
      </c>
      <c r="C39" s="8">
        <v>2</v>
      </c>
      <c r="D39" s="8">
        <v>12</v>
      </c>
      <c r="E39" s="8">
        <v>28</v>
      </c>
      <c r="F39" s="8">
        <v>22</v>
      </c>
      <c r="G39" s="17">
        <v>198</v>
      </c>
      <c r="H39" s="17">
        <v>198</v>
      </c>
      <c r="I39" s="8">
        <v>67</v>
      </c>
      <c r="J39" s="8">
        <v>7</v>
      </c>
      <c r="K39" s="8">
        <v>191</v>
      </c>
      <c r="L39" s="8">
        <v>84</v>
      </c>
      <c r="M39" s="8">
        <v>546</v>
      </c>
      <c r="N39" s="9">
        <v>5</v>
      </c>
    </row>
    <row r="40" spans="1:14" ht="14.1" customHeight="1">
      <c r="A40" s="7" t="s">
        <v>13</v>
      </c>
      <c r="B40" s="1" t="s">
        <v>40</v>
      </c>
      <c r="C40" s="8">
        <v>1</v>
      </c>
      <c r="D40" s="8">
        <v>16</v>
      </c>
      <c r="E40" s="8">
        <v>9</v>
      </c>
      <c r="F40" s="8">
        <v>9</v>
      </c>
      <c r="G40" s="17">
        <v>18</v>
      </c>
      <c r="H40" s="17">
        <v>18</v>
      </c>
      <c r="I40" s="8">
        <v>26</v>
      </c>
      <c r="J40" s="8">
        <v>0</v>
      </c>
      <c r="K40" s="8">
        <v>61</v>
      </c>
      <c r="L40" s="8">
        <v>137</v>
      </c>
      <c r="M40" s="8">
        <v>423</v>
      </c>
      <c r="N40" s="8">
        <v>4.9470000000000001</v>
      </c>
    </row>
    <row r="41" spans="1:14" ht="14.1" customHeight="1">
      <c r="A41" s="7" t="s">
        <v>15</v>
      </c>
      <c r="B41" s="1" t="s">
        <v>41</v>
      </c>
      <c r="C41" s="8">
        <v>1</v>
      </c>
      <c r="D41" s="8">
        <v>30</v>
      </c>
      <c r="E41" s="8">
        <v>28</v>
      </c>
      <c r="F41" s="8">
        <v>10</v>
      </c>
      <c r="G41" s="17">
        <v>10</v>
      </c>
      <c r="H41" s="17">
        <v>10</v>
      </c>
      <c r="I41" s="8">
        <v>60</v>
      </c>
      <c r="J41" s="8">
        <v>10</v>
      </c>
      <c r="K41" s="8">
        <v>37</v>
      </c>
      <c r="L41" s="8">
        <v>230</v>
      </c>
      <c r="M41" s="8">
        <v>900</v>
      </c>
      <c r="N41" s="9">
        <v>64</v>
      </c>
    </row>
    <row r="42" spans="1:14" ht="14.1" customHeight="1">
      <c r="A42" s="7" t="s">
        <v>17</v>
      </c>
      <c r="B42" s="2" t="s">
        <v>72</v>
      </c>
      <c r="C42" s="8">
        <v>3</v>
      </c>
      <c r="D42" s="8">
        <v>51</v>
      </c>
      <c r="E42" s="8">
        <v>127</v>
      </c>
      <c r="F42" s="8">
        <v>127</v>
      </c>
      <c r="G42" s="17">
        <v>127</v>
      </c>
      <c r="H42" s="17">
        <v>127</v>
      </c>
      <c r="I42" s="8">
        <v>64</v>
      </c>
      <c r="J42" s="8">
        <v>0</v>
      </c>
      <c r="K42" s="8">
        <v>41</v>
      </c>
      <c r="L42" s="8">
        <v>11</v>
      </c>
      <c r="M42" s="8">
        <v>435</v>
      </c>
      <c r="N42" s="8">
        <v>17.513999999999999</v>
      </c>
    </row>
    <row r="43" spans="1:14" ht="14.1" customHeight="1">
      <c r="A43" s="7"/>
      <c r="B43" s="19" t="s">
        <v>102</v>
      </c>
      <c r="C43" s="20">
        <f>SUM(C34:C42)</f>
        <v>18</v>
      </c>
      <c r="D43" s="20">
        <f t="shared" ref="D43:N43" si="12">SUM(D34:D42)</f>
        <v>381</v>
      </c>
      <c r="E43" s="20">
        <f t="shared" si="12"/>
        <v>1131</v>
      </c>
      <c r="F43" s="20">
        <f t="shared" si="12"/>
        <v>2467</v>
      </c>
      <c r="G43" s="20">
        <f t="shared" si="12"/>
        <v>2518</v>
      </c>
      <c r="H43" s="20">
        <f t="shared" si="12"/>
        <v>2182</v>
      </c>
      <c r="I43" s="20">
        <f t="shared" si="12"/>
        <v>505</v>
      </c>
      <c r="J43" s="20">
        <f t="shared" si="12"/>
        <v>182</v>
      </c>
      <c r="K43" s="20">
        <f t="shared" si="12"/>
        <v>3984</v>
      </c>
      <c r="L43" s="20">
        <f t="shared" si="12"/>
        <v>4604</v>
      </c>
      <c r="M43" s="20">
        <f t="shared" si="12"/>
        <v>14335</v>
      </c>
      <c r="N43" s="20">
        <f t="shared" si="12"/>
        <v>1102.2340000000002</v>
      </c>
    </row>
    <row r="44" spans="1:14" ht="14.1" customHeight="1">
      <c r="A44" s="25" t="s">
        <v>107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7"/>
    </row>
    <row r="45" spans="1:14" ht="14.1" customHeight="1">
      <c r="A45" s="3" t="s">
        <v>1</v>
      </c>
      <c r="B45" s="1" t="s">
        <v>108</v>
      </c>
      <c r="C45" s="8">
        <v>3</v>
      </c>
      <c r="D45" s="8">
        <v>90</v>
      </c>
      <c r="E45" s="8">
        <v>1613</v>
      </c>
      <c r="F45" s="8">
        <v>1142</v>
      </c>
      <c r="G45" s="17">
        <v>2372</v>
      </c>
      <c r="H45" s="17">
        <v>2142</v>
      </c>
      <c r="I45" s="8">
        <v>183</v>
      </c>
      <c r="J45" s="8">
        <v>177</v>
      </c>
      <c r="K45" s="8">
        <v>4571</v>
      </c>
      <c r="L45" s="8">
        <v>2677</v>
      </c>
      <c r="M45" s="10">
        <v>19321</v>
      </c>
      <c r="N45" s="8">
        <v>207.51400000000001</v>
      </c>
    </row>
    <row r="46" spans="1:14" ht="14.1" customHeight="1">
      <c r="A46" s="3" t="s">
        <v>3</v>
      </c>
      <c r="B46" s="1" t="s">
        <v>79</v>
      </c>
      <c r="C46" s="8">
        <v>1</v>
      </c>
      <c r="D46" s="8">
        <v>30</v>
      </c>
      <c r="E46" s="8">
        <v>432</v>
      </c>
      <c r="F46" s="8">
        <v>1168</v>
      </c>
      <c r="G46" s="17">
        <v>1709</v>
      </c>
      <c r="H46" s="17">
        <v>1572</v>
      </c>
      <c r="I46" s="8">
        <v>199</v>
      </c>
      <c r="J46" s="8">
        <v>44</v>
      </c>
      <c r="K46" s="8">
        <v>3554</v>
      </c>
      <c r="L46" s="8">
        <v>398</v>
      </c>
      <c r="M46" s="10">
        <v>4225</v>
      </c>
      <c r="N46" s="8">
        <v>38.975000000000001</v>
      </c>
    </row>
    <row r="47" spans="1:14" ht="14.1" customHeight="1">
      <c r="A47" s="3" t="s">
        <v>5</v>
      </c>
      <c r="B47" s="1" t="s">
        <v>80</v>
      </c>
      <c r="C47" s="8">
        <v>1</v>
      </c>
      <c r="D47" s="8">
        <v>125</v>
      </c>
      <c r="E47" s="8">
        <v>14</v>
      </c>
      <c r="F47" s="8">
        <v>14</v>
      </c>
      <c r="G47" s="17">
        <v>43</v>
      </c>
      <c r="H47" s="17">
        <v>43</v>
      </c>
      <c r="I47" s="8">
        <v>298</v>
      </c>
      <c r="J47" s="8">
        <v>0</v>
      </c>
      <c r="K47" s="8">
        <v>63</v>
      </c>
      <c r="L47" s="8">
        <v>720</v>
      </c>
      <c r="M47" s="10">
        <v>720</v>
      </c>
      <c r="N47" s="9">
        <v>17.3</v>
      </c>
    </row>
    <row r="48" spans="1:14" ht="14.1" customHeight="1">
      <c r="A48" s="3" t="s">
        <v>7</v>
      </c>
      <c r="B48" s="1" t="s">
        <v>81</v>
      </c>
      <c r="C48" s="8">
        <v>15</v>
      </c>
      <c r="D48" s="8">
        <v>27</v>
      </c>
      <c r="E48" s="8">
        <v>231</v>
      </c>
      <c r="F48" s="8">
        <v>181</v>
      </c>
      <c r="G48" s="17">
        <v>327</v>
      </c>
      <c r="H48" s="17">
        <v>221</v>
      </c>
      <c r="I48" s="8">
        <v>291</v>
      </c>
      <c r="J48" s="8">
        <v>7</v>
      </c>
      <c r="K48" s="8">
        <v>1809</v>
      </c>
      <c r="L48" s="8">
        <v>723</v>
      </c>
      <c r="M48" s="10">
        <v>22047</v>
      </c>
      <c r="N48" s="8">
        <v>72.418000000000006</v>
      </c>
    </row>
    <row r="49" spans="1:14" ht="14.1" customHeight="1">
      <c r="A49" s="3" t="s">
        <v>9</v>
      </c>
      <c r="B49" s="1" t="s">
        <v>82</v>
      </c>
      <c r="C49" s="8">
        <v>1</v>
      </c>
      <c r="D49" s="8">
        <v>16</v>
      </c>
      <c r="E49" s="8">
        <v>322</v>
      </c>
      <c r="F49" s="8">
        <v>55</v>
      </c>
      <c r="G49" s="17">
        <v>103</v>
      </c>
      <c r="H49" s="17">
        <v>99</v>
      </c>
      <c r="I49" s="8">
        <v>200</v>
      </c>
      <c r="J49" s="8">
        <v>144</v>
      </c>
      <c r="K49" s="8">
        <v>850</v>
      </c>
      <c r="L49" s="8">
        <v>669</v>
      </c>
      <c r="M49" s="10">
        <v>5997</v>
      </c>
      <c r="N49" s="8">
        <v>144.99199999999999</v>
      </c>
    </row>
    <row r="50" spans="1:14" ht="14.1" customHeight="1">
      <c r="A50" s="3" t="s">
        <v>11</v>
      </c>
      <c r="B50" s="1" t="s">
        <v>83</v>
      </c>
      <c r="C50" s="8">
        <v>1</v>
      </c>
      <c r="D50" s="8">
        <v>24</v>
      </c>
      <c r="E50" s="8">
        <v>198</v>
      </c>
      <c r="F50" s="8">
        <v>194</v>
      </c>
      <c r="G50" s="17">
        <v>1191</v>
      </c>
      <c r="H50" s="17">
        <v>838</v>
      </c>
      <c r="I50" s="8">
        <v>59</v>
      </c>
      <c r="J50" s="8">
        <v>27</v>
      </c>
      <c r="K50" s="8">
        <v>743</v>
      </c>
      <c r="L50" s="8">
        <v>136</v>
      </c>
      <c r="M50" s="10">
        <v>2033</v>
      </c>
      <c r="N50" s="8">
        <v>24.096</v>
      </c>
    </row>
    <row r="51" spans="1:14" ht="14.1" customHeight="1">
      <c r="A51" s="3" t="s">
        <v>13</v>
      </c>
      <c r="B51" s="1" t="s">
        <v>109</v>
      </c>
      <c r="C51" s="8">
        <v>1</v>
      </c>
      <c r="D51" s="8">
        <v>19</v>
      </c>
      <c r="E51" s="8">
        <v>177</v>
      </c>
      <c r="F51" s="8">
        <v>98</v>
      </c>
      <c r="G51" s="17">
        <v>98</v>
      </c>
      <c r="H51" s="17">
        <v>82</v>
      </c>
      <c r="I51" s="8">
        <v>6</v>
      </c>
      <c r="J51" s="8">
        <v>66</v>
      </c>
      <c r="K51" s="8">
        <v>240</v>
      </c>
      <c r="L51" s="8">
        <v>77</v>
      </c>
      <c r="M51" s="10">
        <v>1074</v>
      </c>
      <c r="N51" s="9">
        <v>0.93</v>
      </c>
    </row>
    <row r="52" spans="1:14" ht="14.1" customHeight="1">
      <c r="A52" s="3" t="s">
        <v>15</v>
      </c>
      <c r="B52" s="1" t="s">
        <v>45</v>
      </c>
      <c r="C52" s="8">
        <v>1</v>
      </c>
      <c r="D52" s="8">
        <v>7</v>
      </c>
      <c r="E52" s="8">
        <v>83</v>
      </c>
      <c r="F52" s="8">
        <v>23</v>
      </c>
      <c r="G52" s="17">
        <v>1130</v>
      </c>
      <c r="H52" s="17">
        <v>83</v>
      </c>
      <c r="I52" s="8">
        <v>94</v>
      </c>
      <c r="J52" s="8">
        <v>8</v>
      </c>
      <c r="K52" s="8">
        <v>338</v>
      </c>
      <c r="L52" s="8">
        <v>215</v>
      </c>
      <c r="M52" s="10">
        <v>2134</v>
      </c>
      <c r="N52" s="9">
        <v>174.2</v>
      </c>
    </row>
    <row r="53" spans="1:14" ht="14.1" customHeight="1">
      <c r="A53" s="3" t="s">
        <v>17</v>
      </c>
      <c r="B53" s="1" t="s">
        <v>46</v>
      </c>
      <c r="C53" s="8">
        <v>1</v>
      </c>
      <c r="D53" s="8">
        <v>64</v>
      </c>
      <c r="E53" s="8">
        <v>587</v>
      </c>
      <c r="F53" s="8">
        <v>545</v>
      </c>
      <c r="G53" s="17">
        <v>675</v>
      </c>
      <c r="H53" s="17">
        <v>387</v>
      </c>
      <c r="I53" s="8">
        <v>42</v>
      </c>
      <c r="J53" s="8">
        <v>5</v>
      </c>
      <c r="K53" s="8">
        <v>127</v>
      </c>
      <c r="L53" s="8">
        <v>34</v>
      </c>
      <c r="M53" s="10">
        <v>3527</v>
      </c>
      <c r="N53" s="9">
        <v>14</v>
      </c>
    </row>
    <row r="54" spans="1:14" ht="14.1" customHeight="1">
      <c r="A54" s="3" t="s">
        <v>19</v>
      </c>
      <c r="B54" s="1" t="s">
        <v>47</v>
      </c>
      <c r="C54" s="8">
        <v>4</v>
      </c>
      <c r="D54" s="8">
        <v>53</v>
      </c>
      <c r="E54" s="8">
        <v>516</v>
      </c>
      <c r="F54" s="8">
        <v>516</v>
      </c>
      <c r="G54" s="17">
        <v>635</v>
      </c>
      <c r="H54" s="17">
        <v>635</v>
      </c>
      <c r="I54" s="8">
        <v>393</v>
      </c>
      <c r="J54" s="8">
        <v>4</v>
      </c>
      <c r="K54" s="8">
        <v>449</v>
      </c>
      <c r="L54" s="8">
        <v>426</v>
      </c>
      <c r="M54" s="10">
        <v>3412</v>
      </c>
      <c r="N54" s="8">
        <v>288.08600000000001</v>
      </c>
    </row>
    <row r="55" spans="1:14" ht="14.1" customHeight="1">
      <c r="A55" s="3" t="s">
        <v>21</v>
      </c>
      <c r="B55" s="1" t="s">
        <v>48</v>
      </c>
      <c r="C55" s="8">
        <v>1</v>
      </c>
      <c r="D55" s="8">
        <v>10</v>
      </c>
      <c r="E55" s="8">
        <v>79</v>
      </c>
      <c r="F55" s="8">
        <v>79</v>
      </c>
      <c r="G55" s="17">
        <v>214</v>
      </c>
      <c r="H55" s="17">
        <v>214</v>
      </c>
      <c r="I55" s="8">
        <v>35</v>
      </c>
      <c r="J55" s="8">
        <v>14</v>
      </c>
      <c r="K55" s="8">
        <v>269</v>
      </c>
      <c r="L55" s="8">
        <v>509</v>
      </c>
      <c r="M55" s="10">
        <v>1834</v>
      </c>
      <c r="N55" s="8">
        <v>5.4080000000000004</v>
      </c>
    </row>
    <row r="56" spans="1:14" ht="14.1" customHeight="1">
      <c r="A56" s="3" t="s">
        <v>23</v>
      </c>
      <c r="B56" s="1" t="s">
        <v>49</v>
      </c>
      <c r="C56" s="8">
        <v>1</v>
      </c>
      <c r="D56" s="8">
        <v>46</v>
      </c>
      <c r="E56" s="8">
        <v>432</v>
      </c>
      <c r="F56" s="8">
        <v>52</v>
      </c>
      <c r="G56" s="17">
        <v>52</v>
      </c>
      <c r="H56" s="17">
        <v>52</v>
      </c>
      <c r="I56" s="8">
        <v>381</v>
      </c>
      <c r="J56" s="8">
        <v>12</v>
      </c>
      <c r="K56" s="8">
        <v>526</v>
      </c>
      <c r="L56" s="8">
        <v>426</v>
      </c>
      <c r="M56" s="10">
        <v>12516</v>
      </c>
      <c r="N56" s="9">
        <v>23.5</v>
      </c>
    </row>
    <row r="57" spans="1:14" ht="14.1" customHeight="1">
      <c r="A57" s="3" t="s">
        <v>25</v>
      </c>
      <c r="B57" s="1" t="s">
        <v>50</v>
      </c>
      <c r="C57" s="8">
        <v>4</v>
      </c>
      <c r="D57" s="8">
        <v>57</v>
      </c>
      <c r="E57" s="8">
        <v>481</v>
      </c>
      <c r="F57" s="8">
        <v>740</v>
      </c>
      <c r="G57" s="17">
        <v>1230</v>
      </c>
      <c r="H57" s="17">
        <v>1227</v>
      </c>
      <c r="I57" s="8">
        <v>134</v>
      </c>
      <c r="J57" s="8">
        <v>48</v>
      </c>
      <c r="K57" s="8">
        <v>1527</v>
      </c>
      <c r="L57" s="8">
        <v>570</v>
      </c>
      <c r="M57" s="10">
        <v>3468</v>
      </c>
      <c r="N57" s="9">
        <v>14.1</v>
      </c>
    </row>
    <row r="58" spans="1:14" ht="14.1" customHeight="1">
      <c r="A58" s="3" t="s">
        <v>27</v>
      </c>
      <c r="B58" s="1" t="s">
        <v>51</v>
      </c>
      <c r="C58" s="8">
        <v>0</v>
      </c>
      <c r="D58" s="8">
        <v>49</v>
      </c>
      <c r="E58" s="8">
        <v>77</v>
      </c>
      <c r="F58" s="8">
        <v>17</v>
      </c>
      <c r="G58" s="17">
        <v>149</v>
      </c>
      <c r="H58" s="17">
        <v>138</v>
      </c>
      <c r="I58" s="8">
        <v>2</v>
      </c>
      <c r="J58" s="8">
        <v>16</v>
      </c>
      <c r="K58" s="8">
        <v>391</v>
      </c>
      <c r="L58" s="8">
        <v>456</v>
      </c>
      <c r="M58" s="10">
        <v>1312</v>
      </c>
      <c r="N58" s="8">
        <v>0.70599999999999996</v>
      </c>
    </row>
    <row r="59" spans="1:14" ht="14.1" customHeight="1">
      <c r="A59" s="7"/>
      <c r="B59" s="19" t="s">
        <v>110</v>
      </c>
      <c r="C59" s="20">
        <f>SUM(C45:C58)</f>
        <v>35</v>
      </c>
      <c r="D59" s="20">
        <f t="shared" ref="D59:N59" si="13">SUM(D45:D58)</f>
        <v>617</v>
      </c>
      <c r="E59" s="20">
        <f t="shared" si="13"/>
        <v>5242</v>
      </c>
      <c r="F59" s="20">
        <f t="shared" si="13"/>
        <v>4824</v>
      </c>
      <c r="G59" s="20">
        <f t="shared" si="13"/>
        <v>9928</v>
      </c>
      <c r="H59" s="20">
        <f t="shared" si="13"/>
        <v>7733</v>
      </c>
      <c r="I59" s="20">
        <f t="shared" si="13"/>
        <v>2317</v>
      </c>
      <c r="J59" s="20">
        <f t="shared" si="13"/>
        <v>572</v>
      </c>
      <c r="K59" s="20">
        <f t="shared" si="13"/>
        <v>15457</v>
      </c>
      <c r="L59" s="20">
        <f t="shared" si="13"/>
        <v>8036</v>
      </c>
      <c r="M59" s="20">
        <f t="shared" si="13"/>
        <v>83620</v>
      </c>
      <c r="N59" s="20">
        <f t="shared" si="13"/>
        <v>1026.2249999999999</v>
      </c>
    </row>
    <row r="60" spans="1:14" ht="14.1" customHeight="1">
      <c r="A60" s="25" t="s">
        <v>122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7"/>
    </row>
    <row r="61" spans="1:14" ht="14.1" customHeight="1">
      <c r="A61" s="3" t="s">
        <v>1</v>
      </c>
      <c r="B61" s="1" t="s">
        <v>78</v>
      </c>
      <c r="C61" s="8">
        <v>1</v>
      </c>
      <c r="D61" s="8">
        <v>216</v>
      </c>
      <c r="E61" s="8">
        <v>586</v>
      </c>
      <c r="F61" s="8">
        <v>188</v>
      </c>
      <c r="G61" s="17">
        <v>213</v>
      </c>
      <c r="H61" s="17">
        <v>208</v>
      </c>
      <c r="I61" s="8">
        <v>25</v>
      </c>
      <c r="J61" s="8">
        <v>2</v>
      </c>
      <c r="K61" s="8">
        <v>32</v>
      </c>
      <c r="L61" s="8">
        <v>1032</v>
      </c>
      <c r="M61" s="8">
        <v>3642</v>
      </c>
      <c r="N61" s="9">
        <v>1.2</v>
      </c>
    </row>
    <row r="62" spans="1:14" ht="14.1" customHeight="1">
      <c r="A62" s="3" t="s">
        <v>3</v>
      </c>
      <c r="B62" s="1" t="s">
        <v>88</v>
      </c>
      <c r="C62" s="8">
        <v>0</v>
      </c>
      <c r="D62" s="8">
        <v>3</v>
      </c>
      <c r="E62" s="8">
        <v>23</v>
      </c>
      <c r="F62" s="8">
        <v>0</v>
      </c>
      <c r="G62" s="17">
        <v>15</v>
      </c>
      <c r="H62" s="17">
        <v>15</v>
      </c>
      <c r="I62" s="8">
        <v>26</v>
      </c>
      <c r="J62" s="8">
        <v>0</v>
      </c>
      <c r="K62" s="8">
        <v>142</v>
      </c>
      <c r="L62" s="8">
        <v>230</v>
      </c>
      <c r="M62" s="8">
        <v>350</v>
      </c>
      <c r="N62" s="9">
        <v>0</v>
      </c>
    </row>
    <row r="63" spans="1:14" ht="14.1" customHeight="1">
      <c r="A63" s="3" t="s">
        <v>5</v>
      </c>
      <c r="B63" s="1" t="s">
        <v>89</v>
      </c>
      <c r="C63" s="8">
        <v>0</v>
      </c>
      <c r="D63" s="8">
        <v>16</v>
      </c>
      <c r="E63" s="8">
        <v>70</v>
      </c>
      <c r="F63" s="8">
        <v>16</v>
      </c>
      <c r="G63" s="17">
        <v>51</v>
      </c>
      <c r="H63" s="17">
        <v>44</v>
      </c>
      <c r="I63" s="8">
        <v>0</v>
      </c>
      <c r="J63" s="8">
        <v>11</v>
      </c>
      <c r="K63" s="8">
        <v>276</v>
      </c>
      <c r="L63" s="8">
        <v>67</v>
      </c>
      <c r="M63" s="8">
        <v>389</v>
      </c>
      <c r="N63" s="9">
        <v>0</v>
      </c>
    </row>
    <row r="64" spans="1:14" ht="14.1" customHeight="1">
      <c r="A64" s="3" t="s">
        <v>7</v>
      </c>
      <c r="B64" s="1" t="s">
        <v>90</v>
      </c>
      <c r="C64" s="8">
        <v>1</v>
      </c>
      <c r="D64" s="8">
        <v>0</v>
      </c>
      <c r="E64" s="8">
        <v>96</v>
      </c>
      <c r="F64" s="8">
        <v>2</v>
      </c>
      <c r="G64" s="17">
        <v>5</v>
      </c>
      <c r="H64" s="17">
        <v>5</v>
      </c>
      <c r="I64" s="8">
        <v>80</v>
      </c>
      <c r="J64" s="8">
        <v>1</v>
      </c>
      <c r="K64" s="8">
        <v>89</v>
      </c>
      <c r="L64" s="8">
        <v>101</v>
      </c>
      <c r="M64" s="8">
        <v>304</v>
      </c>
      <c r="N64" s="9">
        <v>2.1</v>
      </c>
    </row>
    <row r="65" spans="1:14" ht="14.1" customHeight="1">
      <c r="A65" s="3" t="s">
        <v>9</v>
      </c>
      <c r="B65" s="1" t="s">
        <v>91</v>
      </c>
      <c r="C65" s="8">
        <v>2</v>
      </c>
      <c r="D65" s="8">
        <v>37</v>
      </c>
      <c r="E65" s="8">
        <v>155</v>
      </c>
      <c r="F65" s="8">
        <v>398</v>
      </c>
      <c r="G65" s="17">
        <v>872</v>
      </c>
      <c r="H65" s="17">
        <v>796</v>
      </c>
      <c r="I65" s="8">
        <v>11</v>
      </c>
      <c r="J65" s="8">
        <v>4</v>
      </c>
      <c r="K65" s="8">
        <v>110</v>
      </c>
      <c r="L65" s="8">
        <v>480</v>
      </c>
      <c r="M65" s="8">
        <v>4695</v>
      </c>
      <c r="N65" s="8">
        <v>22.355</v>
      </c>
    </row>
    <row r="66" spans="1:14" ht="14.1" customHeight="1">
      <c r="A66" s="3" t="s">
        <v>11</v>
      </c>
      <c r="B66" s="1" t="s">
        <v>92</v>
      </c>
      <c r="C66" s="8">
        <v>1</v>
      </c>
      <c r="D66" s="8">
        <v>19</v>
      </c>
      <c r="E66" s="8">
        <v>50</v>
      </c>
      <c r="F66" s="8">
        <v>171</v>
      </c>
      <c r="G66" s="17">
        <v>171</v>
      </c>
      <c r="H66" s="17">
        <v>171</v>
      </c>
      <c r="I66" s="8">
        <v>116</v>
      </c>
      <c r="J66" s="8">
        <v>5</v>
      </c>
      <c r="K66" s="8">
        <v>123</v>
      </c>
      <c r="L66" s="8">
        <v>267</v>
      </c>
      <c r="M66" s="8">
        <v>189</v>
      </c>
      <c r="N66" s="8">
        <v>7.5359999999999996</v>
      </c>
    </row>
    <row r="67" spans="1:14" ht="14.1" customHeight="1">
      <c r="A67" s="3" t="s">
        <v>13</v>
      </c>
      <c r="B67" s="1" t="s">
        <v>123</v>
      </c>
      <c r="C67" s="8">
        <v>2</v>
      </c>
      <c r="D67" s="8">
        <v>33</v>
      </c>
      <c r="E67" s="8">
        <v>314</v>
      </c>
      <c r="F67" s="8">
        <v>262</v>
      </c>
      <c r="G67" s="17">
        <v>3972</v>
      </c>
      <c r="H67" s="17">
        <v>3266</v>
      </c>
      <c r="I67" s="8">
        <v>48</v>
      </c>
      <c r="J67" s="8">
        <v>32</v>
      </c>
      <c r="K67" s="8">
        <v>887</v>
      </c>
      <c r="L67" s="8">
        <v>726</v>
      </c>
      <c r="M67" s="8">
        <v>3511</v>
      </c>
      <c r="N67" s="8">
        <v>69.673000000000002</v>
      </c>
    </row>
    <row r="68" spans="1:14" ht="14.1" customHeight="1">
      <c r="A68" s="7"/>
      <c r="B68" s="19" t="s">
        <v>124</v>
      </c>
      <c r="C68" s="20">
        <f>SUM(C61:C67)</f>
        <v>7</v>
      </c>
      <c r="D68" s="20">
        <f t="shared" ref="D68:N68" si="14">SUM(D61:D67)</f>
        <v>324</v>
      </c>
      <c r="E68" s="20">
        <f t="shared" si="14"/>
        <v>1294</v>
      </c>
      <c r="F68" s="20">
        <f t="shared" si="14"/>
        <v>1037</v>
      </c>
      <c r="G68" s="20">
        <f t="shared" si="14"/>
        <v>5299</v>
      </c>
      <c r="H68" s="20">
        <f t="shared" si="14"/>
        <v>4505</v>
      </c>
      <c r="I68" s="20">
        <f t="shared" si="14"/>
        <v>306</v>
      </c>
      <c r="J68" s="20">
        <f t="shared" si="14"/>
        <v>55</v>
      </c>
      <c r="K68" s="20">
        <f t="shared" si="14"/>
        <v>1659</v>
      </c>
      <c r="L68" s="20">
        <f t="shared" si="14"/>
        <v>2903</v>
      </c>
      <c r="M68" s="20">
        <f t="shared" si="14"/>
        <v>13080</v>
      </c>
      <c r="N68" s="20">
        <f t="shared" si="14"/>
        <v>102.864</v>
      </c>
    </row>
    <row r="69" spans="1:14" ht="14.1" customHeight="1">
      <c r="A69" s="25" t="s">
        <v>105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7"/>
    </row>
    <row r="70" spans="1:14" ht="14.1" customHeight="1">
      <c r="A70" s="7" t="s">
        <v>1</v>
      </c>
      <c r="B70" s="1" t="s">
        <v>103</v>
      </c>
      <c r="C70" s="8">
        <v>1</v>
      </c>
      <c r="D70" s="8">
        <v>13</v>
      </c>
      <c r="E70" s="8">
        <v>66</v>
      </c>
      <c r="F70" s="8">
        <v>114</v>
      </c>
      <c r="G70" s="17">
        <v>226</v>
      </c>
      <c r="H70" s="17">
        <v>199</v>
      </c>
      <c r="I70" s="8">
        <v>0</v>
      </c>
      <c r="J70" s="8">
        <v>3</v>
      </c>
      <c r="K70" s="8">
        <v>263</v>
      </c>
      <c r="L70" s="8">
        <v>85</v>
      </c>
      <c r="M70" s="8">
        <v>292</v>
      </c>
      <c r="N70" s="9">
        <v>3.13</v>
      </c>
    </row>
    <row r="71" spans="1:14" ht="14.1" customHeight="1">
      <c r="A71" s="7" t="s">
        <v>3</v>
      </c>
      <c r="B71" s="1" t="s">
        <v>75</v>
      </c>
      <c r="C71" s="8">
        <v>1</v>
      </c>
      <c r="D71" s="8">
        <v>19</v>
      </c>
      <c r="E71" s="8">
        <v>96</v>
      </c>
      <c r="F71" s="8">
        <v>113</v>
      </c>
      <c r="G71" s="17">
        <v>504</v>
      </c>
      <c r="H71" s="17">
        <v>468</v>
      </c>
      <c r="I71" s="8">
        <v>256</v>
      </c>
      <c r="J71" s="8">
        <v>9</v>
      </c>
      <c r="K71" s="8">
        <v>832</v>
      </c>
      <c r="L71" s="8">
        <v>19</v>
      </c>
      <c r="M71" s="8">
        <v>1300</v>
      </c>
      <c r="N71" s="9">
        <v>44.4</v>
      </c>
    </row>
    <row r="72" spans="1:14" ht="14.1" customHeight="1">
      <c r="A72" s="7" t="s">
        <v>5</v>
      </c>
      <c r="B72" s="1" t="s">
        <v>104</v>
      </c>
      <c r="C72" s="8">
        <v>2</v>
      </c>
      <c r="D72" s="8">
        <v>48</v>
      </c>
      <c r="E72" s="8">
        <v>1302</v>
      </c>
      <c r="F72" s="8">
        <v>521</v>
      </c>
      <c r="G72" s="17">
        <v>1888</v>
      </c>
      <c r="H72" s="17">
        <v>1779</v>
      </c>
      <c r="I72" s="8">
        <v>256</v>
      </c>
      <c r="J72" s="8">
        <v>148</v>
      </c>
      <c r="K72" s="8">
        <v>4635</v>
      </c>
      <c r="L72" s="8">
        <v>862</v>
      </c>
      <c r="M72" s="8">
        <v>6458</v>
      </c>
      <c r="N72" s="9">
        <v>86.367000000000004</v>
      </c>
    </row>
    <row r="73" spans="1:14" ht="14.1" customHeight="1">
      <c r="A73" s="7" t="s">
        <v>7</v>
      </c>
      <c r="B73" s="1" t="s">
        <v>42</v>
      </c>
      <c r="C73" s="8">
        <v>1</v>
      </c>
      <c r="D73" s="8">
        <v>16</v>
      </c>
      <c r="E73" s="8">
        <v>212</v>
      </c>
      <c r="F73" s="8">
        <v>82</v>
      </c>
      <c r="G73" s="17">
        <v>221</v>
      </c>
      <c r="H73" s="17">
        <v>208</v>
      </c>
      <c r="I73" s="8">
        <v>131</v>
      </c>
      <c r="J73" s="8">
        <v>50</v>
      </c>
      <c r="K73" s="8">
        <v>387</v>
      </c>
      <c r="L73" s="8">
        <v>302</v>
      </c>
      <c r="M73" s="8">
        <v>3644</v>
      </c>
      <c r="N73" s="8">
        <v>40.265000000000001</v>
      </c>
    </row>
    <row r="74" spans="1:14" ht="14.1" customHeight="1">
      <c r="A74" s="7" t="s">
        <v>9</v>
      </c>
      <c r="B74" s="1" t="s">
        <v>43</v>
      </c>
      <c r="C74" s="8">
        <v>2</v>
      </c>
      <c r="D74" s="8">
        <v>62</v>
      </c>
      <c r="E74" s="8">
        <v>176</v>
      </c>
      <c r="F74" s="8">
        <v>166</v>
      </c>
      <c r="G74" s="17">
        <v>404</v>
      </c>
      <c r="H74" s="17">
        <v>363</v>
      </c>
      <c r="I74" s="8">
        <v>70</v>
      </c>
      <c r="J74" s="8">
        <v>79</v>
      </c>
      <c r="K74" s="8">
        <v>1294</v>
      </c>
      <c r="L74" s="8">
        <v>643</v>
      </c>
      <c r="M74" s="8">
        <v>2353</v>
      </c>
      <c r="N74" s="8">
        <v>14.747999999999999</v>
      </c>
    </row>
    <row r="75" spans="1:14" ht="14.1" customHeight="1">
      <c r="A75" s="7" t="s">
        <v>11</v>
      </c>
      <c r="B75" s="1" t="s">
        <v>44</v>
      </c>
      <c r="C75" s="8">
        <v>2</v>
      </c>
      <c r="D75" s="8">
        <v>103</v>
      </c>
      <c r="E75" s="8">
        <v>264</v>
      </c>
      <c r="F75" s="8">
        <v>470</v>
      </c>
      <c r="G75" s="17">
        <v>1407</v>
      </c>
      <c r="H75" s="17">
        <v>1000</v>
      </c>
      <c r="I75" s="8">
        <v>112</v>
      </c>
      <c r="J75" s="8">
        <v>107</v>
      </c>
      <c r="K75" s="8">
        <v>1482</v>
      </c>
      <c r="L75" s="8">
        <v>700</v>
      </c>
      <c r="M75" s="8">
        <v>4756</v>
      </c>
      <c r="N75" s="8">
        <v>50.872</v>
      </c>
    </row>
    <row r="76" spans="1:14" ht="14.1" customHeight="1">
      <c r="A76" s="7"/>
      <c r="B76" s="19" t="s">
        <v>106</v>
      </c>
      <c r="C76" s="20">
        <f>SUM(C70:C75)</f>
        <v>9</v>
      </c>
      <c r="D76" s="20">
        <f t="shared" ref="D76" si="15">SUM(D70:D75)</f>
        <v>261</v>
      </c>
      <c r="E76" s="20">
        <f t="shared" ref="E76" si="16">SUM(E70:E75)</f>
        <v>2116</v>
      </c>
      <c r="F76" s="20">
        <f t="shared" ref="F76" si="17">SUM(F70:F75)</f>
        <v>1466</v>
      </c>
      <c r="G76" s="20">
        <f t="shared" ref="G76" si="18">SUM(G70:G75)</f>
        <v>4650</v>
      </c>
      <c r="H76" s="20">
        <f t="shared" ref="H76" si="19">SUM(H70:H75)</f>
        <v>4017</v>
      </c>
      <c r="I76" s="20">
        <f t="shared" ref="I76" si="20">SUM(I70:I75)</f>
        <v>825</v>
      </c>
      <c r="J76" s="20">
        <f t="shared" ref="J76" si="21">SUM(J70:J75)</f>
        <v>396</v>
      </c>
      <c r="K76" s="20">
        <f t="shared" ref="K76" si="22">SUM(K70:K75)</f>
        <v>8893</v>
      </c>
      <c r="L76" s="20">
        <f t="shared" ref="L76" si="23">SUM(L70:L75)</f>
        <v>2611</v>
      </c>
      <c r="M76" s="20">
        <f t="shared" ref="M76" si="24">SUM(M70:M75)</f>
        <v>18803</v>
      </c>
      <c r="N76" s="20">
        <f t="shared" ref="N76" si="25">SUM(N70:N75)</f>
        <v>239.78199999999998</v>
      </c>
    </row>
    <row r="77" spans="1:14" ht="14.1" customHeight="1">
      <c r="A77" s="25" t="s">
        <v>118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7"/>
    </row>
    <row r="78" spans="1:14" ht="14.1" customHeight="1">
      <c r="A78" s="3" t="s">
        <v>1</v>
      </c>
      <c r="B78" s="1" t="s">
        <v>77</v>
      </c>
      <c r="C78" s="8">
        <v>1</v>
      </c>
      <c r="D78" s="8">
        <v>12</v>
      </c>
      <c r="E78" s="8">
        <v>120</v>
      </c>
      <c r="F78" s="8">
        <v>30</v>
      </c>
      <c r="G78" s="17">
        <v>37</v>
      </c>
      <c r="H78" s="17">
        <v>34</v>
      </c>
      <c r="I78" s="8">
        <v>4</v>
      </c>
      <c r="J78" s="8">
        <v>5</v>
      </c>
      <c r="K78" s="8">
        <v>257</v>
      </c>
      <c r="L78" s="8">
        <v>145</v>
      </c>
      <c r="M78" s="8">
        <v>802</v>
      </c>
      <c r="N78" s="9">
        <v>0</v>
      </c>
    </row>
    <row r="79" spans="1:14" ht="14.1" customHeight="1">
      <c r="A79" s="3" t="s">
        <v>3</v>
      </c>
      <c r="B79" s="1" t="s">
        <v>120</v>
      </c>
      <c r="C79" s="8">
        <v>1</v>
      </c>
      <c r="D79" s="8">
        <v>78</v>
      </c>
      <c r="E79" s="8">
        <v>217</v>
      </c>
      <c r="F79" s="8">
        <v>49</v>
      </c>
      <c r="G79" s="17">
        <v>123</v>
      </c>
      <c r="H79" s="17">
        <v>118</v>
      </c>
      <c r="I79" s="8">
        <v>21</v>
      </c>
      <c r="J79" s="8">
        <v>55</v>
      </c>
      <c r="K79" s="8">
        <v>445</v>
      </c>
      <c r="L79" s="8">
        <v>438</v>
      </c>
      <c r="M79" s="8">
        <v>1088</v>
      </c>
      <c r="N79" s="9">
        <v>569.67999999999995</v>
      </c>
    </row>
    <row r="80" spans="1:14" ht="14.1" customHeight="1">
      <c r="A80" s="3" t="s">
        <v>5</v>
      </c>
      <c r="B80" s="1" t="s">
        <v>127</v>
      </c>
      <c r="C80" s="8">
        <v>1</v>
      </c>
      <c r="D80" s="8">
        <v>20</v>
      </c>
      <c r="E80" s="8">
        <v>132</v>
      </c>
      <c r="F80" s="8">
        <v>379</v>
      </c>
      <c r="G80" s="17">
        <v>2141</v>
      </c>
      <c r="H80" s="17">
        <v>1874</v>
      </c>
      <c r="I80" s="8">
        <v>39</v>
      </c>
      <c r="J80" s="8">
        <v>20</v>
      </c>
      <c r="K80" s="8">
        <v>1156</v>
      </c>
      <c r="L80" s="8">
        <v>443</v>
      </c>
      <c r="M80" s="8">
        <v>4192</v>
      </c>
      <c r="N80" s="9">
        <v>14.8</v>
      </c>
    </row>
    <row r="81" spans="1:14" ht="14.1" customHeight="1">
      <c r="A81" s="3" t="s">
        <v>7</v>
      </c>
      <c r="B81" s="1" t="s">
        <v>61</v>
      </c>
      <c r="C81" s="8">
        <v>1</v>
      </c>
      <c r="D81" s="8">
        <v>10</v>
      </c>
      <c r="E81" s="8">
        <v>24</v>
      </c>
      <c r="F81" s="8">
        <v>84</v>
      </c>
      <c r="G81" s="17">
        <v>84</v>
      </c>
      <c r="H81" s="17">
        <v>80</v>
      </c>
      <c r="I81" s="8">
        <v>55</v>
      </c>
      <c r="J81" s="8">
        <v>20</v>
      </c>
      <c r="K81" s="8">
        <v>536</v>
      </c>
      <c r="L81" s="8">
        <v>175</v>
      </c>
      <c r="M81" s="8">
        <v>1305</v>
      </c>
      <c r="N81" s="8">
        <v>3.3170000000000002</v>
      </c>
    </row>
    <row r="82" spans="1:14" ht="14.1" customHeight="1">
      <c r="A82" s="3" t="s">
        <v>9</v>
      </c>
      <c r="B82" s="1" t="s">
        <v>87</v>
      </c>
      <c r="C82" s="8">
        <v>0</v>
      </c>
      <c r="D82" s="8">
        <v>0</v>
      </c>
      <c r="E82" s="8">
        <v>18</v>
      </c>
      <c r="F82" s="8">
        <v>3</v>
      </c>
      <c r="G82" s="17">
        <v>25</v>
      </c>
      <c r="H82" s="17">
        <v>15</v>
      </c>
      <c r="I82" s="8">
        <v>1</v>
      </c>
      <c r="J82" s="8">
        <v>4</v>
      </c>
      <c r="K82" s="8">
        <v>12</v>
      </c>
      <c r="L82" s="8">
        <v>4</v>
      </c>
      <c r="M82" s="8">
        <v>11</v>
      </c>
      <c r="N82" s="9">
        <v>1</v>
      </c>
    </row>
    <row r="83" spans="1:14" ht="14.1" customHeight="1">
      <c r="A83" s="3" t="s">
        <v>11</v>
      </c>
      <c r="B83" s="1" t="s">
        <v>121</v>
      </c>
      <c r="C83" s="8">
        <v>0</v>
      </c>
      <c r="D83" s="8">
        <v>15</v>
      </c>
      <c r="E83" s="8">
        <v>34</v>
      </c>
      <c r="F83" s="8">
        <v>21</v>
      </c>
      <c r="G83" s="17">
        <v>21</v>
      </c>
      <c r="H83" s="17">
        <v>17</v>
      </c>
      <c r="I83" s="8">
        <v>2</v>
      </c>
      <c r="J83" s="8">
        <v>7</v>
      </c>
      <c r="K83" s="8">
        <v>102</v>
      </c>
      <c r="L83" s="8">
        <v>41</v>
      </c>
      <c r="M83" s="8">
        <v>812</v>
      </c>
      <c r="N83" s="9">
        <v>2.8</v>
      </c>
    </row>
    <row r="84" spans="1:14" ht="14.1" customHeight="1">
      <c r="A84" s="3" t="s">
        <v>13</v>
      </c>
      <c r="B84" s="1" t="s">
        <v>62</v>
      </c>
      <c r="C84" s="8">
        <v>0</v>
      </c>
      <c r="D84" s="8">
        <v>1</v>
      </c>
      <c r="E84" s="8">
        <v>11</v>
      </c>
      <c r="F84" s="8">
        <v>5</v>
      </c>
      <c r="G84" s="17">
        <v>5</v>
      </c>
      <c r="H84" s="17">
        <v>5</v>
      </c>
      <c r="I84" s="8">
        <v>1</v>
      </c>
      <c r="J84" s="8">
        <v>5</v>
      </c>
      <c r="K84" s="8">
        <v>21</v>
      </c>
      <c r="L84" s="8">
        <v>18</v>
      </c>
      <c r="M84" s="8">
        <v>130</v>
      </c>
      <c r="N84" s="9">
        <v>160</v>
      </c>
    </row>
    <row r="85" spans="1:14" ht="14.1" customHeight="1">
      <c r="A85" s="3" t="s">
        <v>15</v>
      </c>
      <c r="B85" s="1" t="s">
        <v>63</v>
      </c>
      <c r="C85" s="8">
        <v>0</v>
      </c>
      <c r="D85" s="8">
        <v>0</v>
      </c>
      <c r="E85" s="8">
        <v>0</v>
      </c>
      <c r="F85" s="8">
        <v>0</v>
      </c>
      <c r="G85" s="17">
        <v>0</v>
      </c>
      <c r="H85" s="17">
        <v>0</v>
      </c>
      <c r="I85" s="8">
        <v>0</v>
      </c>
      <c r="J85" s="8">
        <v>0</v>
      </c>
      <c r="K85" s="8">
        <v>2</v>
      </c>
      <c r="L85" s="8">
        <v>0</v>
      </c>
      <c r="M85" s="8">
        <v>2</v>
      </c>
      <c r="N85" s="9">
        <v>0</v>
      </c>
    </row>
    <row r="86" spans="1:14" ht="14.1" customHeight="1">
      <c r="A86" s="7"/>
      <c r="B86" s="19" t="s">
        <v>119</v>
      </c>
      <c r="C86" s="20">
        <f>SUM(C78:C85)</f>
        <v>4</v>
      </c>
      <c r="D86" s="20">
        <f t="shared" ref="D86" si="26">SUM(D78:D85)</f>
        <v>136</v>
      </c>
      <c r="E86" s="20">
        <f t="shared" ref="E86" si="27">SUM(E78:E85)</f>
        <v>556</v>
      </c>
      <c r="F86" s="20">
        <f t="shared" ref="F86" si="28">SUM(F78:F85)</f>
        <v>571</v>
      </c>
      <c r="G86" s="20">
        <f t="shared" ref="G86" si="29">SUM(G78:G85)</f>
        <v>2436</v>
      </c>
      <c r="H86" s="20">
        <f t="shared" ref="H86" si="30">SUM(H78:H85)</f>
        <v>2143</v>
      </c>
      <c r="I86" s="20">
        <f t="shared" ref="I86" si="31">SUM(I78:I85)</f>
        <v>123</v>
      </c>
      <c r="J86" s="20">
        <f t="shared" ref="J86" si="32">SUM(J78:J85)</f>
        <v>116</v>
      </c>
      <c r="K86" s="20">
        <f t="shared" ref="K86" si="33">SUM(K78:K85)</f>
        <v>2531</v>
      </c>
      <c r="L86" s="20">
        <f t="shared" ref="L86" si="34">SUM(L78:L85)</f>
        <v>1264</v>
      </c>
      <c r="M86" s="20">
        <f t="shared" ref="M86" si="35">SUM(M78:M85)</f>
        <v>8342</v>
      </c>
      <c r="N86" s="20">
        <f t="shared" ref="N86" si="36">SUM(N78:N85)</f>
        <v>751.59699999999987</v>
      </c>
    </row>
    <row r="87" spans="1:14">
      <c r="A87" s="39" t="s">
        <v>113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1"/>
    </row>
    <row r="88" spans="1:14">
      <c r="A88" s="4" t="s">
        <v>1</v>
      </c>
      <c r="B88" s="5" t="s">
        <v>84</v>
      </c>
      <c r="C88" s="8">
        <v>1</v>
      </c>
      <c r="D88" s="8">
        <v>6</v>
      </c>
      <c r="E88" s="8">
        <v>3</v>
      </c>
      <c r="F88" s="8">
        <v>0</v>
      </c>
      <c r="G88" s="17">
        <v>10</v>
      </c>
      <c r="H88" s="17">
        <v>10</v>
      </c>
      <c r="I88" s="8">
        <v>18</v>
      </c>
      <c r="J88" s="8">
        <v>2</v>
      </c>
      <c r="K88" s="8">
        <v>5</v>
      </c>
      <c r="L88" s="8">
        <v>18</v>
      </c>
      <c r="M88" s="8">
        <v>228</v>
      </c>
      <c r="N88" s="8">
        <v>2.323</v>
      </c>
    </row>
    <row r="89" spans="1:14">
      <c r="A89" s="3" t="s">
        <v>3</v>
      </c>
      <c r="B89" s="1" t="s">
        <v>85</v>
      </c>
      <c r="C89" s="8">
        <v>1</v>
      </c>
      <c r="D89" s="8">
        <v>15</v>
      </c>
      <c r="E89" s="8">
        <v>76</v>
      </c>
      <c r="F89" s="8">
        <v>77</v>
      </c>
      <c r="G89" s="17">
        <v>927</v>
      </c>
      <c r="H89" s="17">
        <v>910</v>
      </c>
      <c r="I89" s="8">
        <v>46</v>
      </c>
      <c r="J89" s="8">
        <v>5</v>
      </c>
      <c r="K89" s="8">
        <v>148</v>
      </c>
      <c r="L89" s="8">
        <v>132</v>
      </c>
      <c r="M89" s="8">
        <v>336</v>
      </c>
      <c r="N89" s="9">
        <v>4.218</v>
      </c>
    </row>
    <row r="90" spans="1:14">
      <c r="A90" s="3" t="s">
        <v>5</v>
      </c>
      <c r="B90" s="1" t="s">
        <v>76</v>
      </c>
      <c r="C90" s="8">
        <v>1</v>
      </c>
      <c r="D90" s="8">
        <v>22</v>
      </c>
      <c r="E90" s="8">
        <v>28</v>
      </c>
      <c r="F90" s="8">
        <v>262</v>
      </c>
      <c r="G90" s="17">
        <v>22</v>
      </c>
      <c r="H90" s="17">
        <v>257</v>
      </c>
      <c r="I90" s="8">
        <v>16</v>
      </c>
      <c r="J90" s="8">
        <v>0</v>
      </c>
      <c r="K90" s="8">
        <v>895</v>
      </c>
      <c r="L90" s="8">
        <v>70</v>
      </c>
      <c r="M90" s="8">
        <v>585</v>
      </c>
      <c r="N90" s="8">
        <v>0.80300000000000005</v>
      </c>
    </row>
    <row r="91" spans="1:14">
      <c r="A91" s="3" t="s">
        <v>7</v>
      </c>
      <c r="B91" s="1" t="s">
        <v>86</v>
      </c>
      <c r="C91" s="8">
        <v>1</v>
      </c>
      <c r="D91" s="8">
        <v>15</v>
      </c>
      <c r="E91" s="8">
        <v>4</v>
      </c>
      <c r="F91" s="8">
        <v>5</v>
      </c>
      <c r="G91" s="17">
        <v>18</v>
      </c>
      <c r="H91" s="17">
        <v>18</v>
      </c>
      <c r="I91" s="8">
        <v>45</v>
      </c>
      <c r="J91" s="8">
        <v>0</v>
      </c>
      <c r="K91" s="8">
        <v>10</v>
      </c>
      <c r="L91" s="8">
        <v>0</v>
      </c>
      <c r="M91" s="8">
        <v>480</v>
      </c>
      <c r="N91" s="9">
        <v>1.2</v>
      </c>
    </row>
    <row r="92" spans="1:14">
      <c r="A92" s="3" t="s">
        <v>9</v>
      </c>
      <c r="B92" s="1" t="s">
        <v>115</v>
      </c>
      <c r="C92" s="8">
        <v>2</v>
      </c>
      <c r="D92" s="8">
        <v>36</v>
      </c>
      <c r="E92" s="8">
        <v>218</v>
      </c>
      <c r="F92" s="8">
        <v>264</v>
      </c>
      <c r="G92" s="17">
        <v>2935</v>
      </c>
      <c r="H92" s="17">
        <v>2903</v>
      </c>
      <c r="I92" s="8">
        <v>32</v>
      </c>
      <c r="J92" s="8">
        <v>23</v>
      </c>
      <c r="K92" s="8">
        <v>673</v>
      </c>
      <c r="L92" s="8">
        <v>815</v>
      </c>
      <c r="M92" s="8">
        <v>5735</v>
      </c>
      <c r="N92" s="9">
        <v>70.5</v>
      </c>
    </row>
    <row r="93" spans="1:14">
      <c r="A93" s="3" t="s">
        <v>11</v>
      </c>
      <c r="B93" s="1" t="s">
        <v>116</v>
      </c>
      <c r="C93" s="8">
        <v>1</v>
      </c>
      <c r="D93" s="8">
        <v>16</v>
      </c>
      <c r="E93" s="8">
        <v>161</v>
      </c>
      <c r="F93" s="8">
        <v>161</v>
      </c>
      <c r="G93" s="17">
        <v>2144</v>
      </c>
      <c r="H93" s="17">
        <v>1629</v>
      </c>
      <c r="I93" s="8">
        <v>49</v>
      </c>
      <c r="J93" s="8">
        <v>39</v>
      </c>
      <c r="K93" s="8">
        <v>308</v>
      </c>
      <c r="L93" s="8">
        <v>312</v>
      </c>
      <c r="M93" s="8">
        <v>1448</v>
      </c>
      <c r="N93" s="8">
        <v>1.2450000000000001</v>
      </c>
    </row>
    <row r="94" spans="1:14">
      <c r="A94" s="3" t="s">
        <v>13</v>
      </c>
      <c r="B94" s="1" t="s">
        <v>117</v>
      </c>
      <c r="C94" s="8">
        <v>2</v>
      </c>
      <c r="D94" s="8">
        <v>103</v>
      </c>
      <c r="E94" s="8">
        <v>443</v>
      </c>
      <c r="F94" s="8">
        <v>206</v>
      </c>
      <c r="G94" s="17">
        <v>2234</v>
      </c>
      <c r="H94" s="17">
        <v>1993</v>
      </c>
      <c r="I94" s="8">
        <v>464</v>
      </c>
      <c r="J94" s="8">
        <v>225</v>
      </c>
      <c r="K94" s="8">
        <v>1311</v>
      </c>
      <c r="L94" s="8">
        <v>1238</v>
      </c>
      <c r="M94" s="8">
        <v>7016</v>
      </c>
      <c r="N94" s="8">
        <v>662.505</v>
      </c>
    </row>
    <row r="95" spans="1:14">
      <c r="A95" s="3" t="s">
        <v>15</v>
      </c>
      <c r="B95" s="1" t="s">
        <v>56</v>
      </c>
      <c r="C95" s="8">
        <v>4</v>
      </c>
      <c r="D95" s="8">
        <v>54</v>
      </c>
      <c r="E95" s="8">
        <v>212</v>
      </c>
      <c r="F95" s="8">
        <v>72</v>
      </c>
      <c r="G95" s="17">
        <v>127</v>
      </c>
      <c r="H95" s="17">
        <v>109</v>
      </c>
      <c r="I95" s="8">
        <v>1302</v>
      </c>
      <c r="J95" s="8">
        <v>95</v>
      </c>
      <c r="K95" s="8">
        <v>688</v>
      </c>
      <c r="L95" s="8">
        <v>1061</v>
      </c>
      <c r="M95" s="8">
        <v>2374</v>
      </c>
      <c r="N95" s="8">
        <v>19.881</v>
      </c>
    </row>
    <row r="96" spans="1:14">
      <c r="A96" s="3" t="s">
        <v>17</v>
      </c>
      <c r="B96" s="1" t="s">
        <v>57</v>
      </c>
      <c r="C96" s="8">
        <v>2</v>
      </c>
      <c r="D96" s="8">
        <v>40</v>
      </c>
      <c r="E96" s="8">
        <v>437</v>
      </c>
      <c r="F96" s="8">
        <v>226</v>
      </c>
      <c r="G96" s="17">
        <v>970</v>
      </c>
      <c r="H96" s="17">
        <v>970</v>
      </c>
      <c r="I96" s="8">
        <v>147</v>
      </c>
      <c r="J96" s="8">
        <v>181</v>
      </c>
      <c r="K96" s="8">
        <v>964</v>
      </c>
      <c r="L96" s="8">
        <v>654</v>
      </c>
      <c r="M96" s="8">
        <v>5567</v>
      </c>
      <c r="N96" s="8">
        <v>256.83800000000002</v>
      </c>
    </row>
    <row r="97" spans="1:14">
      <c r="A97" s="3" t="s">
        <v>19</v>
      </c>
      <c r="B97" s="1" t="s">
        <v>58</v>
      </c>
      <c r="C97" s="8">
        <v>1</v>
      </c>
      <c r="D97" s="8">
        <v>35</v>
      </c>
      <c r="E97" s="8">
        <v>249</v>
      </c>
      <c r="F97" s="8">
        <v>122</v>
      </c>
      <c r="G97" s="17">
        <v>326</v>
      </c>
      <c r="H97" s="17">
        <v>295</v>
      </c>
      <c r="I97" s="8">
        <v>11</v>
      </c>
      <c r="J97" s="8">
        <v>26</v>
      </c>
      <c r="K97" s="8">
        <v>802</v>
      </c>
      <c r="L97" s="8">
        <v>931</v>
      </c>
      <c r="M97" s="8">
        <v>2511</v>
      </c>
      <c r="N97" s="9">
        <v>20.55</v>
      </c>
    </row>
    <row r="98" spans="1:14">
      <c r="A98" s="3" t="s">
        <v>21</v>
      </c>
      <c r="B98" s="1" t="s">
        <v>59</v>
      </c>
      <c r="C98" s="8">
        <v>1</v>
      </c>
      <c r="D98" s="8">
        <v>131</v>
      </c>
      <c r="E98" s="8">
        <v>487</v>
      </c>
      <c r="F98" s="8">
        <v>197</v>
      </c>
      <c r="G98" s="17">
        <v>443</v>
      </c>
      <c r="H98" s="17">
        <v>416</v>
      </c>
      <c r="I98" s="8">
        <v>88</v>
      </c>
      <c r="J98" s="8">
        <v>116</v>
      </c>
      <c r="K98" s="8">
        <v>866</v>
      </c>
      <c r="L98" s="8">
        <v>1501</v>
      </c>
      <c r="M98" s="8">
        <v>3803</v>
      </c>
      <c r="N98" s="8">
        <v>5.4630000000000001</v>
      </c>
    </row>
    <row r="99" spans="1:14">
      <c r="A99" s="3" t="s">
        <v>23</v>
      </c>
      <c r="B99" s="1" t="s">
        <v>60</v>
      </c>
      <c r="C99" s="8">
        <v>1</v>
      </c>
      <c r="D99" s="8">
        <v>24</v>
      </c>
      <c r="E99" s="8">
        <v>31</v>
      </c>
      <c r="F99" s="8">
        <v>24</v>
      </c>
      <c r="G99" s="17">
        <v>125</v>
      </c>
      <c r="H99" s="17">
        <v>108</v>
      </c>
      <c r="I99" s="8">
        <v>13</v>
      </c>
      <c r="J99" s="8">
        <v>80</v>
      </c>
      <c r="K99" s="8">
        <v>279</v>
      </c>
      <c r="L99" s="8">
        <v>652</v>
      </c>
      <c r="M99" s="8">
        <v>3028</v>
      </c>
      <c r="N99" s="8">
        <v>193.577</v>
      </c>
    </row>
    <row r="100" spans="1:14">
      <c r="A100" s="7"/>
      <c r="B100" s="19" t="s">
        <v>114</v>
      </c>
      <c r="C100" s="20">
        <f>SUM(C88:C99)</f>
        <v>18</v>
      </c>
      <c r="D100" s="20">
        <f t="shared" ref="D100" si="37">SUM(D88:D99)</f>
        <v>497</v>
      </c>
      <c r="E100" s="20">
        <f t="shared" ref="E100" si="38">SUM(E88:E99)</f>
        <v>2349</v>
      </c>
      <c r="F100" s="20">
        <f t="shared" ref="F100" si="39">SUM(F88:F99)</f>
        <v>1616</v>
      </c>
      <c r="G100" s="20">
        <f t="shared" ref="G100" si="40">SUM(G88:G99)</f>
        <v>10281</v>
      </c>
      <c r="H100" s="20">
        <f t="shared" ref="H100" si="41">SUM(H88:H99)</f>
        <v>9618</v>
      </c>
      <c r="I100" s="20">
        <f t="shared" ref="I100" si="42">SUM(I88:I99)</f>
        <v>2231</v>
      </c>
      <c r="J100" s="20">
        <f t="shared" ref="J100" si="43">SUM(J88:J99)</f>
        <v>792</v>
      </c>
      <c r="K100" s="20">
        <f t="shared" ref="K100" si="44">SUM(K88:K99)</f>
        <v>6949</v>
      </c>
      <c r="L100" s="20">
        <f t="shared" ref="L100" si="45">SUM(L88:L99)</f>
        <v>7384</v>
      </c>
      <c r="M100" s="20">
        <f t="shared" ref="M100" si="46">SUM(M88:M99)</f>
        <v>33111</v>
      </c>
      <c r="N100" s="21">
        <f>SUM(N88:N99)</f>
        <v>1239.1029999999998</v>
      </c>
    </row>
    <row r="101" spans="1:14" ht="15">
      <c r="A101" s="24"/>
      <c r="B101" s="22" t="s">
        <v>128</v>
      </c>
      <c r="C101" s="23">
        <f>C26+C32+C43+C59+C68+C76+C86+C100</f>
        <v>139</v>
      </c>
      <c r="D101" s="23">
        <f>D26+D32+D43+D59+D68+D76+D86+D100</f>
        <v>3169</v>
      </c>
      <c r="E101" s="23">
        <f>E26+E32+E43+E59+E68+E76+E86+E100</f>
        <v>18575</v>
      </c>
      <c r="F101" s="23">
        <f t="shared" ref="F101:N101" si="47">F26+F32+F43+F59+F68+F76+F86+F100</f>
        <v>14870</v>
      </c>
      <c r="G101" s="23">
        <f t="shared" si="47"/>
        <v>44005</v>
      </c>
      <c r="H101" s="23">
        <f t="shared" si="47"/>
        <v>38656</v>
      </c>
      <c r="I101" s="23">
        <f t="shared" si="47"/>
        <v>8793</v>
      </c>
      <c r="J101" s="23">
        <f t="shared" si="47"/>
        <v>2942</v>
      </c>
      <c r="K101" s="23">
        <f t="shared" si="47"/>
        <v>53862</v>
      </c>
      <c r="L101" s="23">
        <f t="shared" si="47"/>
        <v>39057</v>
      </c>
      <c r="M101" s="23">
        <f t="shared" si="47"/>
        <v>248660</v>
      </c>
      <c r="N101" s="23">
        <f t="shared" si="47"/>
        <v>6609.0460000000003</v>
      </c>
    </row>
  </sheetData>
  <mergeCells count="24">
    <mergeCell ref="A4:N4"/>
    <mergeCell ref="A77:N77"/>
    <mergeCell ref="A87:N87"/>
    <mergeCell ref="K1:N1"/>
    <mergeCell ref="K3:N3"/>
    <mergeCell ref="K2:N2"/>
    <mergeCell ref="A27:N27"/>
    <mergeCell ref="A69:N69"/>
    <mergeCell ref="F5:H5"/>
    <mergeCell ref="A5:A6"/>
    <mergeCell ref="B5:B6"/>
    <mergeCell ref="C5:C6"/>
    <mergeCell ref="D5:D6"/>
    <mergeCell ref="E5:E6"/>
    <mergeCell ref="I5:I6"/>
    <mergeCell ref="J5:J6"/>
    <mergeCell ref="A60:N60"/>
    <mergeCell ref="A44:N44"/>
    <mergeCell ref="A33:N33"/>
    <mergeCell ref="L5:L6"/>
    <mergeCell ref="M5:M6"/>
    <mergeCell ref="N5:N6"/>
    <mergeCell ref="A7:N7"/>
    <mergeCell ref="K5:K6"/>
  </mergeCells>
  <dataValidations disablePrompts="1" count="2">
    <dataValidation type="whole" operator="greaterThanOrEqual" allowBlank="1" showInputMessage="1" showErrorMessage="1" errorTitle="ошибка ввода" error="необходимо ввести только числовое значение" promptTitle="ввести числовое значение" sqref="G88:H99 G61:H67 G28:H31 G8:H25 G42:H42 G39:H40 G34:H37 G45:H58 G70:H75 G81:H85 G78:H79">
      <formula1>0</formula1>
    </dataValidation>
    <dataValidation type="whole" operator="greaterThanOrEqual" allowBlank="1" showInputMessage="1" showErrorMessage="1" errorTitle="ошибка ввода" error="необходимо ввести только числовое значение" promptTitle="ввести числовое значение" sqref="G80:H80 G41:H41 G38:H38">
      <formula1>0</formula1>
      <formula2>0</formula2>
    </dataValidation>
  </dataValidations>
  <pageMargins left="0" right="0" top="0.55118110236220474" bottom="0.55118110236220474" header="0" footer="0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</vt:lpstr>
      <vt:lpstr>Сводный!Заголовки_для_печати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Каминский</dc:creator>
  <cp:lastModifiedBy>Avdeenko</cp:lastModifiedBy>
  <cp:lastPrinted>2012-03-19T14:19:35Z</cp:lastPrinted>
  <dcterms:created xsi:type="dcterms:W3CDTF">2012-03-13T13:19:19Z</dcterms:created>
  <dcterms:modified xsi:type="dcterms:W3CDTF">2012-03-26T12:28:19Z</dcterms:modified>
</cp:coreProperties>
</file>